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4\Dodajni in tesnilni material_Barbara\"/>
    </mc:Choice>
  </mc:AlternateContent>
  <xr:revisionPtr revIDLastSave="0" documentId="13_ncr:1_{C74672E2-0822-4539-807F-69CD69535E45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klop 1" sheetId="3" r:id="rId1"/>
    <sheet name="Sklop 2" sheetId="4" r:id="rId2"/>
    <sheet name="Sklop 3" sheetId="8" r:id="rId3"/>
  </sheets>
  <definedNames>
    <definedName name="_xlnm.Print_Area" localSheetId="0">'Sklop 1'!$A$1:$G$71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0" i="8" l="1"/>
  <c r="G70" i="3"/>
  <c r="G39" i="8"/>
  <c r="G69" i="3"/>
  <c r="G22" i="3"/>
  <c r="G6" i="3"/>
  <c r="G61" i="3"/>
  <c r="G26" i="3"/>
  <c r="G8" i="3"/>
  <c r="G26" i="4"/>
  <c r="G27" i="4" s="1"/>
  <c r="G20" i="4"/>
  <c r="G6" i="4"/>
  <c r="G7" i="4"/>
  <c r="G48" i="8"/>
  <c r="G34" i="8"/>
  <c r="G18" i="8"/>
  <c r="G7" i="8"/>
  <c r="G32" i="8" l="1"/>
  <c r="G8" i="4"/>
  <c r="G9" i="4"/>
  <c r="G10" i="4"/>
  <c r="G11" i="4"/>
  <c r="G12" i="4"/>
  <c r="G13" i="4"/>
  <c r="G14" i="4"/>
  <c r="G15" i="4"/>
  <c r="G16" i="4"/>
  <c r="G17" i="4"/>
  <c r="G18" i="4"/>
  <c r="G19" i="4"/>
  <c r="G21" i="4"/>
  <c r="G22" i="4"/>
  <c r="G23" i="4"/>
  <c r="G24" i="4"/>
  <c r="G25" i="4"/>
  <c r="G68" i="3"/>
  <c r="G7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3" i="3"/>
  <c r="G24" i="3"/>
  <c r="G25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2" i="3"/>
  <c r="G63" i="3"/>
  <c r="G64" i="3"/>
  <c r="G65" i="3"/>
  <c r="G66" i="3"/>
  <c r="G67" i="3"/>
  <c r="G71" i="3" l="1"/>
  <c r="G49" i="8"/>
  <c r="G47" i="8"/>
  <c r="G46" i="8"/>
  <c r="G45" i="8"/>
  <c r="G44" i="8"/>
  <c r="G43" i="8"/>
  <c r="G42" i="8"/>
  <c r="G41" i="8"/>
  <c r="G40" i="8"/>
  <c r="G38" i="8"/>
  <c r="G37" i="8"/>
  <c r="G36" i="8"/>
  <c r="G35" i="8"/>
  <c r="G31" i="8"/>
  <c r="G30" i="8"/>
  <c r="G29" i="8"/>
  <c r="G28" i="8"/>
  <c r="G27" i="8"/>
  <c r="G26" i="8"/>
  <c r="G25" i="8"/>
  <c r="G24" i="8"/>
  <c r="G23" i="8"/>
  <c r="G22" i="8"/>
  <c r="G20" i="8"/>
  <c r="G19" i="8"/>
  <c r="G17" i="8"/>
  <c r="G15" i="8"/>
  <c r="G14" i="8"/>
  <c r="G13" i="8"/>
  <c r="G12" i="8"/>
  <c r="G11" i="8"/>
  <c r="G10" i="8"/>
  <c r="G9" i="8"/>
  <c r="G8" i="8"/>
  <c r="G51" i="8" l="1"/>
</calcChain>
</file>

<file path=xl/sharedStrings.xml><?xml version="1.0" encoding="utf-8"?>
<sst xmlns="http://schemas.openxmlformats.org/spreadsheetml/2006/main" count="413" uniqueCount="211">
  <si>
    <t>Zap. št.</t>
  </si>
  <si>
    <t>Šifra TEŠ</t>
  </si>
  <si>
    <t>Naziv</t>
  </si>
  <si>
    <t>EM</t>
  </si>
  <si>
    <t>Cena/enoto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</si>
  <si>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</si>
  <si>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</si>
  <si>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</si>
  <si>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</si>
  <si>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</si>
  <si>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</si>
  <si>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</si>
  <si>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</si>
  <si>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</si>
  <si>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</si>
  <si>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</si>
  <si>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</si>
  <si>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</si>
  <si>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</si>
  <si>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</si>
  <si>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</si>
  <si>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</si>
  <si>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</si>
  <si>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</si>
  <si>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</si>
  <si>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</si>
  <si>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</si>
  <si>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</si>
  <si>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</si>
  <si>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</si>
  <si>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</si>
  <si>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</si>
  <si>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</si>
  <si>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</si>
  <si>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</si>
  <si>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</si>
  <si>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</si>
  <si>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</si>
  <si>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</si>
  <si>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</si>
  <si>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</si>
  <si>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</si>
  <si>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</si>
  <si>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</si>
  <si>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</si>
  <si>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</si>
  <si>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</si>
  <si>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</si>
  <si>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</si>
  <si>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</si>
  <si>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</si>
  <si>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</si>
  <si>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</si>
  <si>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</si>
  <si>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</si>
  <si>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</si>
  <si>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</si>
  <si>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</si>
  <si>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</si>
  <si>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</si>
  <si>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</si>
  <si>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</si>
  <si>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KOS</t>
  </si>
  <si>
    <t>ME</t>
  </si>
  <si>
    <t>10.</t>
  </si>
  <si>
    <t>ELEKTRODA BOHLER FOX DMO KB 2.50 MM</t>
  </si>
  <si>
    <t>KG</t>
  </si>
  <si>
    <t>ELEKTRODA BOHLER FOX DMO KB 3.25 MM</t>
  </si>
  <si>
    <t>ELEKTRODA BOHLER FOX DMO KB 4 MM</t>
  </si>
  <si>
    <t>ELEKTRODA BOHLER FOX DMO TI 2.50 MM</t>
  </si>
  <si>
    <t>ELEKTRODA BOHLER FOX DCMS KB 2.5 MM</t>
  </si>
  <si>
    <t>ELEKTRODA BOHLER FOX DCMS KB 3.25 MM</t>
  </si>
  <si>
    <t>ELEKTRODA BOHLER FOX DCMS KB 4 MM</t>
  </si>
  <si>
    <t>ELEKTRODA BOHLER CM2 KB 2.50 MM</t>
  </si>
  <si>
    <t>ELEKTRODA BOHLER CM2 KB 3.25 MM</t>
  </si>
  <si>
    <t>ELEKTRODE BOHLER FOX C9MV FI2,5 MM/P 91</t>
  </si>
  <si>
    <t>ELEKTRODE BOHLER FOX C9MV FI3.2 MM/P 91</t>
  </si>
  <si>
    <t>ELEKTRODA BÖHLER FOX P 92 2,5MM</t>
  </si>
  <si>
    <t>ELEKTRODA BÖHLER FOX P 92 3.25MM</t>
  </si>
  <si>
    <t>ELEKTRODA INOX B 307H FI2,5</t>
  </si>
  <si>
    <t>ELEKTRODA INOX B 307H FI3,2</t>
  </si>
  <si>
    <t>ELEKTRODA INOX B 307H FI4</t>
  </si>
  <si>
    <t>ELEKTRODA INOX B 307H FI5</t>
  </si>
  <si>
    <t>ELEKTRODA BASOWELD 50 FI2,5</t>
  </si>
  <si>
    <t>ELEKTRODA BASOWELD 50 FI3,2</t>
  </si>
  <si>
    <t>ELEKTRODA BASOWELD 50 FI4</t>
  </si>
  <si>
    <t>ELEKTRODA BASOWELD 50 FI5</t>
  </si>
  <si>
    <t>ELEKTRODA DURWELD 400 FI4</t>
  </si>
  <si>
    <t>ELEKTRODA DURWELD 400 FI5,0</t>
  </si>
  <si>
    <t>ELEKTRODA DURWELD 600, 4MM</t>
  </si>
  <si>
    <t>ELEKTRODA DURWELD 600, 5MM</t>
  </si>
  <si>
    <t>ELEKTRODA EVB 60 2.5 MM</t>
  </si>
  <si>
    <t>ELEKTRODA EVB 60 3.25 MM</t>
  </si>
  <si>
    <t>ELEKTRODA EVB 60 4 MM</t>
  </si>
  <si>
    <t>ŽICA VARILNA DMO IG 1.6 MM BOHLER</t>
  </si>
  <si>
    <t>ŽICA VARILNA DMO IG 2 MM BOHLER</t>
  </si>
  <si>
    <t>ŽICA VARILNA DMO IG 2.4 MM BOHLER</t>
  </si>
  <si>
    <t>ŽICA VARILNA DMO IG 3 MM BOHLER</t>
  </si>
  <si>
    <t>ŽICA VARILNA DCMS IG 2.0 MM BOHLER</t>
  </si>
  <si>
    <t>ŽICA VARILNA DCMS IG 2.4 MM BOHLER</t>
  </si>
  <si>
    <t>ŽICA VARILNA CM 2 IG 2 MM</t>
  </si>
  <si>
    <t>ŽICA VARILNA CM 2 IG 2.4 MM</t>
  </si>
  <si>
    <t>ŽICA VARILNA BOHLER C9MV-IG FI 2,0 / P 91</t>
  </si>
  <si>
    <t>ŽICA VARILNA BOHLER C9MV-IG FI 2,4 / P 91</t>
  </si>
  <si>
    <t>ŽICA VARILNA BÖHLER P 92-IG 2.4MM</t>
  </si>
  <si>
    <t>ŽICA VARILNA BOEHLER NIBAS 625-IG 2 MM</t>
  </si>
  <si>
    <t>ŽICA VARILNA BOEHLER NIBAS 625-IG 2.4 MM</t>
  </si>
  <si>
    <t>ŽICA VARILNA BÖHLER NIBAS 617-IG 2MM</t>
  </si>
  <si>
    <t>ŽICA VARILNA BÖHLER NIBAS 617-IG 2.4MM</t>
  </si>
  <si>
    <t>ŽICA VARILNA BÖHLER ER 304 H CU-IG 2,4MM</t>
  </si>
  <si>
    <t>ŽICA VARILNA SAS 4 IG 2 MM</t>
  </si>
  <si>
    <t>ŽICA VARILNA SAS 4 IG 2,4 MM</t>
  </si>
  <si>
    <t>ŽICA BOHLER SAS 2 IG 2 MM</t>
  </si>
  <si>
    <t>ŽICA BOHLER SAS 2 IG 2.4 MM</t>
  </si>
  <si>
    <t>ŽICA VARILNA BŐHLER CN 13/4-IG 2,0 MM</t>
  </si>
  <si>
    <t>ŽICA VARILNA BOHLER CN 13/4 2.4 MM</t>
  </si>
  <si>
    <t>ŽICA VARILNA NIBAS 70/20 FI 2.4</t>
  </si>
  <si>
    <t>59.</t>
  </si>
  <si>
    <t>ŽICA VARILNA THERMANIT NICRO 82 2,4MM</t>
  </si>
  <si>
    <t>60.</t>
  </si>
  <si>
    <t>ŽICA VARILNA THERMANIT NICRO 82 2,0MM</t>
  </si>
  <si>
    <t>61.</t>
  </si>
  <si>
    <t>ŽICA VARILNA SG2 FI1,2 D300 15KG</t>
  </si>
  <si>
    <t>62.</t>
  </si>
  <si>
    <t>ŽICA VARILNA MO 0,8 5KG KOLUT</t>
  </si>
  <si>
    <t>63.</t>
  </si>
  <si>
    <t>ŽICA VARILNA MO 1,0 5KG KOLUT</t>
  </si>
  <si>
    <t>64.</t>
  </si>
  <si>
    <t>ŽICA VARILNA MO 1,0 15KG KOLUT</t>
  </si>
  <si>
    <t>ŽICA VARILNA AX 316L 0,8 D200 5KG KOLUT</t>
  </si>
  <si>
    <t>ŽICA VARILNA AX 316L 1,0 D200 5KG KOLUT</t>
  </si>
  <si>
    <t>ŽICA VARILNA AX 308L 1,0 D200 5KG KOLUT</t>
  </si>
  <si>
    <t>ŽICA VARILNA AX 308L 1,0 D300 15KG KOLUT</t>
  </si>
  <si>
    <t>ŽICA VARILNA DCMS-IG 0,8 B300 15KG KOLUT</t>
  </si>
  <si>
    <t>ŽICA VARILNA DCMS-IG 0,8 B200 5KG KOLUT</t>
  </si>
  <si>
    <t>VRVICA TESNILNA LOJENA 8X8 MM</t>
  </si>
  <si>
    <t>VRVICA TESNILNA LOJENA 10X10 MM</t>
  </si>
  <si>
    <t>VRVICA TESNILNA LOJENA 12X12 MM</t>
  </si>
  <si>
    <t>VRVICA TESNILNA LOJENA 14X14 MM</t>
  </si>
  <si>
    <t>VRVICA TESNILNA STEKLENA VLAKNA FI 3MM</t>
  </si>
  <si>
    <t>VRVICA TESNILNA STEKLENA VLAKNA 6X6 MM</t>
  </si>
  <si>
    <t>VRVICA TESNILNA STEKLENA VLAKNA 8X8 MM</t>
  </si>
  <si>
    <t>VRVICA TESNILNA STEKLENA VLAKNA 10X10 MM</t>
  </si>
  <si>
    <t>VRVICA TESNILNA STEKLENA VLAKNA 12X12 MM</t>
  </si>
  <si>
    <t>VRVICA TESNILNA STEKLENA VLAKNA 14X14 MM</t>
  </si>
  <si>
    <t>VRVICA TESNILNA STEKLENA VLAKNA 16X16 MM</t>
  </si>
  <si>
    <t>VRVICA TESNILNA STEKLENA VLAKNA18X18 MM</t>
  </si>
  <si>
    <t>VRVICA TESNILNA STEKLENA VLAKNA 20X20 MM</t>
  </si>
  <si>
    <t>VRVICA TESNILNA PTFE 10X10 LUBRIFICIRANA</t>
  </si>
  <si>
    <t>VRVICA TESNILNA PTFE 12X12 LUBRIFICIRANA</t>
  </si>
  <si>
    <t>VRVICA TESNILNA PTFE Ø2,5MM</t>
  </si>
  <si>
    <t>TRAK TESNILNI PTFE 10X3 SAMOLEPILNI</t>
  </si>
  <si>
    <t>TRAK TESNILNI PTFE 14X5 SAMOLEPILNI</t>
  </si>
  <si>
    <t>TRAK TESNILNI PTFE 20X7 SAMOLEPILNI</t>
  </si>
  <si>
    <t>TRAK TESNILNI EPDM PENASTI SAMOLEPILNI 14X3MM</t>
  </si>
  <si>
    <t>M2</t>
  </si>
  <si>
    <t>1. Tesnjenje armatur, črpalk, pokrovov,…</t>
  </si>
  <si>
    <t>VRVICA TESNILNA SLADE 3300G 3X3 MM</t>
  </si>
  <si>
    <t>VRVICA TESNILNA SLADE 3300G 4X4 MM</t>
  </si>
  <si>
    <t>VRVICA TESNILNA SLADE 3300G 5X5 MM</t>
  </si>
  <si>
    <t>VRVICA TESNILNA SLADE 3300G 6X6 MM</t>
  </si>
  <si>
    <t>VRVICA TESNILNA SLADE 3300G 8X8 MM</t>
  </si>
  <si>
    <t>VRVICA TESNILNA SLADE 3300G 10X10 MM</t>
  </si>
  <si>
    <t>VRVICA TESNILNA SLADE 3300G 12X12 MM</t>
  </si>
  <si>
    <t>VRVICA TESNILNA SLADE 3300G 14X14 MM</t>
  </si>
  <si>
    <t>VRVICA TESNILNA SLADE 3300G 16X16 MM</t>
  </si>
  <si>
    <t>VRVICA TESNILNA SLADE 3300G 18X18 MM</t>
  </si>
  <si>
    <t>VRVICA TESNILNA SLADE 3300CJK 6X6 MM</t>
  </si>
  <si>
    <t>VRVICA TESNILNA SLADE 3300CJK 8X8 MM</t>
  </si>
  <si>
    <t>VRVICA TESNILNA SLADE 3300CJK 10X10 MM</t>
  </si>
  <si>
    <t>VRVICA TESNILNA SLADE 3300CJK 12X12 MM</t>
  </si>
  <si>
    <t xml:space="preserve">VRVICA TESNILNA SLADE 3300CJK 14X14 MM </t>
  </si>
  <si>
    <t>VRVICA TESNILNA SLADE 3300CJK 16X16 MM</t>
  </si>
  <si>
    <t>VRVICA TESNILNA SLADE 3300/I 5X5</t>
  </si>
  <si>
    <t>VRVICA TESNILNA SLADE 3300/I 6X6</t>
  </si>
  <si>
    <t>VRVICA TESNILNA SLADE 3300/I 8X8</t>
  </si>
  <si>
    <t>VRVICA TESNILNA SLADE 3300/I 10X10</t>
  </si>
  <si>
    <t>VRVICA TESNILNA SLADE PYRO-TEX FI8 MM</t>
  </si>
  <si>
    <t>VRVICA TESNILNA SLADE PYRO-TEX 12,7X 5 MM</t>
  </si>
  <si>
    <t>VRVICA TESNILNA VALVEGRAF 6500 16X16 MM</t>
  </si>
  <si>
    <t>VRVICA TESNILNA VALVEGRAF 6500 18X18 MM</t>
  </si>
  <si>
    <t>PLOŠČA ARMIRANA SLADE PYRO-TEX 2030X2030X2.5</t>
  </si>
  <si>
    <t>TRAK GRAFITNI GRAFOIL FG/TAPE 25X0,5MM; 15M</t>
  </si>
  <si>
    <t>2. Tesnjenje mlinov</t>
  </si>
  <si>
    <t>VRVICA TESNILNA 20X20 SILOVEN H.T.</t>
  </si>
  <si>
    <t>VRVICA TESNILNA 30X25 SILOVEN H.T.</t>
  </si>
  <si>
    <t>VRVICA TESNILNA 35X35 SILOVEN H.T.</t>
  </si>
  <si>
    <t>VRVICA TESNILNA 50X30 SILOVEN H.T.</t>
  </si>
  <si>
    <t>VRVICA TESNILNA 60X30 SILOVEN H.T.</t>
  </si>
  <si>
    <t>VRVICA TESNILNA 60X60 SILOVEN H.T.</t>
  </si>
  <si>
    <t>VRVICA TESNILNA 70X30 SILOVEN H.T.</t>
  </si>
  <si>
    <t>VRVICA TESNILNA 70X45 SILOVEN H.T.</t>
  </si>
  <si>
    <t>VRVICA TESNILNA 80X30 SILOVEN H.T.</t>
  </si>
  <si>
    <t>VRVICA TESNILNA 70X45 SILOVEN H.T./S</t>
  </si>
  <si>
    <t>PLOŠČA TOPLOTNO ODPORNA NEAZBESTNA 1000 X 1000 X 5 MM</t>
  </si>
  <si>
    <t>PLOŠČA TOPLOTNO ODPORNA NEAZBESTNA 1000 X 1000 X 10 MM</t>
  </si>
  <si>
    <t>TRAK TESNILNI KERAMIČNI 40 X 5 MM</t>
  </si>
  <si>
    <t>PLATNO KOMPENZATORTSKO 500X10X5500</t>
  </si>
  <si>
    <t>PLATNO KOMPENZATORTSKO 700X10X10000</t>
  </si>
  <si>
    <t>Predvidena količina za obdobje treh let</t>
  </si>
  <si>
    <t>Skupaj (EUR) brez DDV za obdobje treh (3) let</t>
  </si>
  <si>
    <t>Skupaj (EUR) brez DDV za obdobje 12 mesecev (do prvega odpiranja konkurence)</t>
  </si>
  <si>
    <t>Vrednost brez DDV
(EUR)</t>
  </si>
  <si>
    <t xml:space="preserve">SKLOP 1: DODAJNI MATERIAL </t>
  </si>
  <si>
    <t xml:space="preserve">SKLOP 2: TESNILNI MATERIAL  </t>
  </si>
  <si>
    <t>SKLOP 3: TESNILNI MATERIAL ZA ZELO ZAHTEVNE POGOJE TESNJENJA</t>
  </si>
  <si>
    <t>Specifikacija blaga - Dodajni in tesnilni material</t>
  </si>
  <si>
    <t>Dodajni in tesnilni material</t>
  </si>
  <si>
    <t>65.</t>
  </si>
  <si>
    <t>ŽICA VARILNA UTP 068 HH FI 2,0MM</t>
  </si>
  <si>
    <t>VRVICA TESNILNA 60X40 SILOVEN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</si>
</sst>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82">
    <xf numFmtId="0" fontId="0" fillId="0" borderId="0" xfId="0"/>
    <xf numFmtId="0" fontId="0" fillId="0" borderId="10" xfId="0" applyBorder="1"/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17" xfId="0" applyBorder="1"/>
    <xf numFmtId="4" fontId="0" fillId="0" borderId="21" xfId="0" applyNumberFormat="1" applyBorder="1" applyAlignment="1">
      <alignment horizontal="center"/>
    </xf>
    <xf numFmtId="0" fontId="16" fillId="0" borderId="0" xfId="0" applyFont="1"/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left"/>
    </xf>
    <xf numFmtId="0" fontId="19" fillId="33" borderId="17" xfId="0" applyFont="1" applyFill="1" applyBorder="1" applyAlignment="1">
      <alignment vertical="top" wrapText="1"/>
    </xf>
    <xf numFmtId="0" fontId="0" fillId="33" borderId="17" xfId="0" applyFill="1" applyBorder="1"/>
    <xf numFmtId="0" fontId="0" fillId="33" borderId="17" xfId="0" applyFill="1" applyBorder="1" applyAlignment="1">
      <alignment horizontal="right"/>
    </xf>
    <xf numFmtId="0" fontId="0" fillId="33" borderId="17" xfId="0" applyFill="1" applyBorder="1" applyAlignment="1">
      <alignment horizontal="center"/>
    </xf>
    <xf numFmtId="0" fontId="0" fillId="33" borderId="17" xfId="0" applyFill="1" applyBorder="1" applyAlignment="1">
      <alignment horizontal="left"/>
    </xf>
    <xf numFmtId="0" fontId="19" fillId="33" borderId="17" xfId="0" applyFont="1" applyFill="1" applyBorder="1"/>
    <xf numFmtId="0" fontId="0" fillId="0" borderId="17" xfId="0" applyBorder="1" applyAlignment="1">
      <alignment horizontal="right"/>
    </xf>
    <xf numFmtId="0" fontId="18" fillId="33" borderId="17" xfId="14" applyFont="1" applyFill="1" applyBorder="1"/>
    <xf numFmtId="0" fontId="18" fillId="33" borderId="17" xfId="0" applyFont="1" applyFill="1" applyBorder="1"/>
    <xf numFmtId="0" fontId="18" fillId="33" borderId="17" xfId="0" applyFont="1" applyFill="1" applyBorder="1" applyAlignment="1">
      <alignment vertical="top"/>
    </xf>
    <xf numFmtId="4" fontId="0" fillId="0" borderId="13" xfId="0" applyNumberFormat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26" xfId="0" applyFont="1" applyBorder="1" applyAlignment="1">
      <alignment horizontal="left"/>
    </xf>
    <xf numFmtId="0" fontId="20" fillId="0" borderId="26" xfId="0" applyFont="1" applyBorder="1"/>
    <xf numFmtId="0" fontId="20" fillId="0" borderId="15" xfId="0" applyFont="1" applyBorder="1" applyAlignment="1">
      <alignment horizontal="center"/>
    </xf>
    <xf numFmtId="3" fontId="21" fillId="0" borderId="25" xfId="0" applyNumberFormat="1" applyFont="1" applyBorder="1" applyAlignment="1">
      <alignment horizontal="center"/>
    </xf>
    <xf numFmtId="0" fontId="20" fillId="0" borderId="17" xfId="0" applyFont="1" applyBorder="1" applyAlignment="1">
      <alignment horizontal="left"/>
    </xf>
    <xf numFmtId="0" fontId="20" fillId="0" borderId="17" xfId="0" applyFont="1" applyBorder="1"/>
    <xf numFmtId="0" fontId="20" fillId="0" borderId="17" xfId="0" applyFont="1" applyBorder="1" applyAlignment="1">
      <alignment horizontal="center"/>
    </xf>
    <xf numFmtId="3" fontId="21" fillId="0" borderId="24" xfId="0" applyNumberFormat="1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4" fontId="23" fillId="0" borderId="0" xfId="0" applyNumberFormat="1" applyFont="1" applyAlignment="1">
      <alignment horizontal="right" vertical="center" wrapText="1"/>
    </xf>
    <xf numFmtId="4" fontId="23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0" borderId="31" xfId="0" applyNumberForma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8" xfId="0" applyFont="1" applyBorder="1" applyAlignment="1">
      <alignment horizontal="left" vertical="top"/>
    </xf>
    <xf numFmtId="0" fontId="16" fillId="0" borderId="2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4" fillId="0" borderId="0" xfId="0" applyFont="1"/>
    <xf numFmtId="0" fontId="16" fillId="0" borderId="0" xfId="0" applyFont="1" applyAlignment="1">
      <alignment vertical="top"/>
    </xf>
    <xf numFmtId="0" fontId="0" fillId="0" borderId="24" xfId="0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5" fillId="0" borderId="0" xfId="0" applyFont="1"/>
    <xf numFmtId="0" fontId="16" fillId="0" borderId="31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/>
    </xf>
    <xf numFmtId="0" fontId="26" fillId="0" borderId="0" xfId="0" applyFont="1"/>
    <xf numFmtId="0" fontId="18" fillId="33" borderId="28" xfId="14" applyFont="1" applyFill="1" applyBorder="1"/>
    <xf numFmtId="0" fontId="18" fillId="33" borderId="28" xfId="0" applyFont="1" applyFill="1" applyBorder="1"/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4" fontId="0" fillId="0" borderId="15" xfId="0" applyNumberFormat="1" applyBorder="1" applyAlignment="1" applyProtection="1">
      <alignment horizontal="center"/>
      <protection locked="0"/>
    </xf>
    <xf numFmtId="4" fontId="0" fillId="0" borderId="18" xfId="0" applyNumberFormat="1" applyBorder="1" applyAlignment="1" applyProtection="1">
      <alignment horizontal="center"/>
      <protection locked="0"/>
    </xf>
    <xf numFmtId="4" fontId="0" fillId="0" borderId="19" xfId="0" applyNumberFormat="1" applyBorder="1" applyAlignment="1" applyProtection="1">
      <alignment horizontal="center"/>
      <protection locked="0"/>
    </xf>
    <xf numFmtId="4" fontId="0" fillId="0" borderId="20" xfId="0" applyNumberFormat="1" applyBorder="1" applyAlignment="1" applyProtection="1">
      <alignment horizontal="center"/>
      <protection locked="0"/>
    </xf>
    <xf numFmtId="4" fontId="0" fillId="0" borderId="17" xfId="0" applyNumberFormat="1" applyBorder="1" applyAlignment="1" applyProtection="1">
      <alignment horizontal="center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4" fontId="14" fillId="0" borderId="20" xfId="0" applyNumberFormat="1" applyFont="1" applyBorder="1" applyAlignment="1" applyProtection="1">
      <alignment horizontal="center"/>
      <protection locked="0"/>
    </xf>
    <xf numFmtId="4" fontId="14" fillId="0" borderId="16" xfId="0" applyNumberFormat="1" applyFont="1" applyBorder="1" applyAlignment="1">
      <alignment horizontal="center"/>
    </xf>
    <xf numFmtId="0" fontId="14" fillId="0" borderId="0" xfId="0" applyFont="1"/>
    <xf numFmtId="0" fontId="14" fillId="0" borderId="1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7" xfId="0" applyFont="1" applyBorder="1" applyAlignment="1">
      <alignment horizontal="left"/>
    </xf>
    <xf numFmtId="0" fontId="14" fillId="0" borderId="17" xfId="0" applyFont="1" applyBorder="1" applyAlignment="1">
      <alignment horizontal="center"/>
    </xf>
    <xf numFmtId="0" fontId="14" fillId="33" borderId="17" xfId="14" applyFont="1" applyFill="1" applyBorder="1"/>
    <xf numFmtId="0" fontId="14" fillId="33" borderId="17" xfId="0" applyFont="1" applyFill="1" applyBorder="1"/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 xr:uid="{0853A69A-09D1-4D81-8C08-9F2AEE2FA1B8}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4E15-ACC8-4744-A9D1-6785AD83D3BA}">
  <dimension ref="A1:I80"/>
  <sheetViews>
    <sheetView tabSelected="1" topLeftCell="A39" zoomScaleNormal="100" workbookViewId="0">
      <selection activeCell="A69" sqref="A69:G69"/>
    </sheetView>
  </sheetViews>
  <sheetFormatPr defaultRowHeight="15" x14ac:dyDescent="0.25"/>
  <cols>
    <col min="3" max="3" width="55.5703125" bestFit="1" customWidth="1"/>
    <col min="4" max="4" width="5.5703125" customWidth="1"/>
    <col min="5" max="5" width="16.5703125" customWidth="1"/>
    <col min="6" max="6" width="20.42578125" bestFit="1" customWidth="1"/>
    <col min="7" max="7" width="18.85546875" customWidth="1"/>
  </cols>
  <sheetData>
    <row r="1" spans="1:7" x14ac:dyDescent="0.25">
      <c r="A1" s="10" t="s">
        <v>206</v>
      </c>
    </row>
    <row r="2" spans="1:7" x14ac:dyDescent="0.25">
      <c r="A2" s="10" t="s">
        <v>203</v>
      </c>
    </row>
    <row r="3" spans="1:7" x14ac:dyDescent="0.25">
      <c r="A3" s="10"/>
    </row>
    <row r="4" spans="1:7" ht="15.75" thickBot="1" x14ac:dyDescent="0.3">
      <c r="A4" s="56"/>
    </row>
    <row r="5" spans="1:7" ht="4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4" t="s">
        <v>199</v>
      </c>
      <c r="F5" s="5" t="s">
        <v>4</v>
      </c>
      <c r="G5" s="57" t="s">
        <v>202</v>
      </c>
    </row>
    <row r="6" spans="1:7" x14ac:dyDescent="0.25">
      <c r="A6" s="6" t="s">
        <v>5</v>
      </c>
      <c r="B6">
        <v>311070</v>
      </c>
      <c r="C6" t="s">
        <v>65</v>
      </c>
      <c r="D6" s="11" t="s">
        <v>66</v>
      </c>
      <c r="E6" s="11">
        <v>1500</v>
      </c>
      <c r="F6" s="64"/>
      <c r="G6" s="7">
        <f>F6*E6</f>
        <v>0</v>
      </c>
    </row>
    <row r="7" spans="1:7" x14ac:dyDescent="0.25">
      <c r="A7" s="12" t="s">
        <v>6</v>
      </c>
      <c r="B7" s="8">
        <v>311071</v>
      </c>
      <c r="C7" s="13" t="s">
        <v>67</v>
      </c>
      <c r="D7" s="12" t="s">
        <v>66</v>
      </c>
      <c r="E7" s="12">
        <v>1000</v>
      </c>
      <c r="F7" s="65"/>
      <c r="G7" s="7">
        <f t="shared" ref="G7:G64" si="0">F7*E7</f>
        <v>0</v>
      </c>
    </row>
    <row r="8" spans="1:7" x14ac:dyDescent="0.25">
      <c r="A8" s="12" t="s">
        <v>7</v>
      </c>
      <c r="B8" s="14">
        <v>317402</v>
      </c>
      <c r="C8" s="13" t="s">
        <v>68</v>
      </c>
      <c r="D8" s="12" t="s">
        <v>66</v>
      </c>
      <c r="E8" s="12">
        <v>500</v>
      </c>
      <c r="F8" s="65"/>
      <c r="G8" s="7">
        <f>F8*E8</f>
        <v>0</v>
      </c>
    </row>
    <row r="9" spans="1:7" x14ac:dyDescent="0.25">
      <c r="A9" s="12" t="s">
        <v>8</v>
      </c>
      <c r="B9" s="15">
        <v>317403</v>
      </c>
      <c r="C9" s="13" t="s">
        <v>69</v>
      </c>
      <c r="D9" s="12" t="s">
        <v>66</v>
      </c>
      <c r="E9" s="12">
        <v>1500</v>
      </c>
      <c r="F9" s="65"/>
      <c r="G9" s="7">
        <f t="shared" si="0"/>
        <v>0</v>
      </c>
    </row>
    <row r="10" spans="1:7" x14ac:dyDescent="0.25">
      <c r="A10" s="12" t="s">
        <v>9</v>
      </c>
      <c r="B10" s="14">
        <v>317404</v>
      </c>
      <c r="C10" s="13" t="s">
        <v>70</v>
      </c>
      <c r="D10" s="12" t="s">
        <v>66</v>
      </c>
      <c r="E10" s="12">
        <v>1000</v>
      </c>
      <c r="F10" s="65"/>
      <c r="G10" s="7">
        <f t="shared" si="0"/>
        <v>0</v>
      </c>
    </row>
    <row r="11" spans="1:7" x14ac:dyDescent="0.25">
      <c r="A11" s="12" t="s">
        <v>10</v>
      </c>
      <c r="B11" s="16">
        <v>317405</v>
      </c>
      <c r="C11" s="13" t="s">
        <v>71</v>
      </c>
      <c r="D11" s="12" t="s">
        <v>66</v>
      </c>
      <c r="E11" s="12">
        <v>1000</v>
      </c>
      <c r="F11" s="65"/>
      <c r="G11" s="7">
        <f t="shared" si="0"/>
        <v>0</v>
      </c>
    </row>
    <row r="12" spans="1:7" x14ac:dyDescent="0.25">
      <c r="A12" s="12" t="s">
        <v>11</v>
      </c>
      <c r="B12" s="14">
        <v>317406</v>
      </c>
      <c r="C12" s="13" t="s">
        <v>72</v>
      </c>
      <c r="D12" s="12" t="s">
        <v>66</v>
      </c>
      <c r="E12" s="12">
        <v>500</v>
      </c>
      <c r="F12" s="65"/>
      <c r="G12" s="7">
        <f t="shared" si="0"/>
        <v>0</v>
      </c>
    </row>
    <row r="13" spans="1:7" x14ac:dyDescent="0.25">
      <c r="A13" s="12" t="s">
        <v>12</v>
      </c>
      <c r="B13" s="14">
        <v>317407</v>
      </c>
      <c r="C13" s="13" t="s">
        <v>73</v>
      </c>
      <c r="D13" s="12" t="s">
        <v>66</v>
      </c>
      <c r="E13" s="12">
        <v>50</v>
      </c>
      <c r="F13" s="65"/>
      <c r="G13" s="7">
        <f t="shared" si="0"/>
        <v>0</v>
      </c>
    </row>
    <row r="14" spans="1:7" x14ac:dyDescent="0.25">
      <c r="A14" s="12" t="s">
        <v>13</v>
      </c>
      <c r="B14" s="14">
        <v>317408</v>
      </c>
      <c r="C14" s="13" t="s">
        <v>74</v>
      </c>
      <c r="D14" s="12" t="s">
        <v>66</v>
      </c>
      <c r="E14" s="12">
        <v>50</v>
      </c>
      <c r="F14" s="65"/>
      <c r="G14" s="7">
        <f t="shared" si="0"/>
        <v>0</v>
      </c>
    </row>
    <row r="15" spans="1:7" x14ac:dyDescent="0.25">
      <c r="A15" s="12" t="s">
        <v>14</v>
      </c>
      <c r="B15" s="8">
        <v>302039</v>
      </c>
      <c r="C15" s="13" t="s">
        <v>75</v>
      </c>
      <c r="D15" s="12" t="s">
        <v>66</v>
      </c>
      <c r="E15" s="12">
        <v>100</v>
      </c>
      <c r="F15" s="65"/>
      <c r="G15" s="7">
        <f t="shared" si="0"/>
        <v>0</v>
      </c>
    </row>
    <row r="16" spans="1:7" x14ac:dyDescent="0.25">
      <c r="A16" s="12" t="s">
        <v>15</v>
      </c>
      <c r="B16" s="8">
        <v>302040</v>
      </c>
      <c r="C16" s="13" t="s">
        <v>76</v>
      </c>
      <c r="D16" s="12" t="s">
        <v>66</v>
      </c>
      <c r="E16" s="12">
        <v>150</v>
      </c>
      <c r="F16" s="65"/>
      <c r="G16" s="7">
        <f t="shared" si="0"/>
        <v>0</v>
      </c>
    </row>
    <row r="17" spans="1:7" x14ac:dyDescent="0.25">
      <c r="A17" s="17" t="s">
        <v>16</v>
      </c>
      <c r="B17" s="16">
        <v>301945</v>
      </c>
      <c r="C17" s="18" t="s">
        <v>77</v>
      </c>
      <c r="D17" s="17" t="s">
        <v>66</v>
      </c>
      <c r="E17" s="17">
        <v>50</v>
      </c>
      <c r="F17" s="65"/>
      <c r="G17" s="7">
        <f t="shared" si="0"/>
        <v>0</v>
      </c>
    </row>
    <row r="18" spans="1:7" x14ac:dyDescent="0.25">
      <c r="A18" s="17" t="s">
        <v>17</v>
      </c>
      <c r="B18" s="16">
        <v>301946</v>
      </c>
      <c r="C18" s="18" t="s">
        <v>78</v>
      </c>
      <c r="D18" s="17" t="s">
        <v>66</v>
      </c>
      <c r="E18" s="17">
        <v>100</v>
      </c>
      <c r="F18" s="65"/>
      <c r="G18" s="7">
        <f t="shared" si="0"/>
        <v>0</v>
      </c>
    </row>
    <row r="19" spans="1:7" x14ac:dyDescent="0.25">
      <c r="A19" s="17" t="s">
        <v>18</v>
      </c>
      <c r="B19" s="15">
        <v>315736</v>
      </c>
      <c r="C19" s="19" t="s">
        <v>79</v>
      </c>
      <c r="D19" s="17" t="s">
        <v>66</v>
      </c>
      <c r="E19" s="17">
        <v>200</v>
      </c>
      <c r="F19" s="65"/>
      <c r="G19" s="7">
        <f t="shared" si="0"/>
        <v>0</v>
      </c>
    </row>
    <row r="20" spans="1:7" x14ac:dyDescent="0.25">
      <c r="A20" s="17" t="s">
        <v>19</v>
      </c>
      <c r="B20" s="15">
        <v>315735</v>
      </c>
      <c r="C20" s="19" t="s">
        <v>80</v>
      </c>
      <c r="D20" s="17" t="s">
        <v>66</v>
      </c>
      <c r="E20" s="17">
        <v>400</v>
      </c>
      <c r="F20" s="65"/>
      <c r="G20" s="7">
        <f t="shared" si="0"/>
        <v>0</v>
      </c>
    </row>
    <row r="21" spans="1:7" x14ac:dyDescent="0.25">
      <c r="A21" s="17" t="s">
        <v>20</v>
      </c>
      <c r="B21" s="16">
        <v>301997</v>
      </c>
      <c r="C21" s="19" t="s">
        <v>81</v>
      </c>
      <c r="D21" s="17" t="s">
        <v>66</v>
      </c>
      <c r="E21" s="17">
        <v>600</v>
      </c>
      <c r="F21" s="65"/>
      <c r="G21" s="7">
        <f t="shared" si="0"/>
        <v>0</v>
      </c>
    </row>
    <row r="22" spans="1:7" x14ac:dyDescent="0.25">
      <c r="A22" s="17" t="s">
        <v>21</v>
      </c>
      <c r="B22" s="16">
        <v>301998</v>
      </c>
      <c r="C22" s="19" t="s">
        <v>82</v>
      </c>
      <c r="D22" s="17" t="s">
        <v>66</v>
      </c>
      <c r="E22" s="17">
        <v>600</v>
      </c>
      <c r="F22" s="65"/>
      <c r="G22" s="7">
        <f>F22*E22</f>
        <v>0</v>
      </c>
    </row>
    <row r="23" spans="1:7" x14ac:dyDescent="0.25">
      <c r="A23" s="17" t="s">
        <v>22</v>
      </c>
      <c r="B23" s="14">
        <v>301975</v>
      </c>
      <c r="C23" s="19" t="s">
        <v>83</v>
      </c>
      <c r="D23" s="17" t="s">
        <v>66</v>
      </c>
      <c r="E23" s="17">
        <v>500</v>
      </c>
      <c r="F23" s="65"/>
      <c r="G23" s="7">
        <f t="shared" si="0"/>
        <v>0</v>
      </c>
    </row>
    <row r="24" spans="1:7" x14ac:dyDescent="0.25">
      <c r="A24" s="17" t="s">
        <v>23</v>
      </c>
      <c r="B24" s="15">
        <v>315734</v>
      </c>
      <c r="C24" s="19" t="s">
        <v>84</v>
      </c>
      <c r="D24" s="17" t="s">
        <v>66</v>
      </c>
      <c r="E24" s="17">
        <v>1000</v>
      </c>
      <c r="F24" s="65"/>
      <c r="G24" s="7">
        <f t="shared" si="0"/>
        <v>0</v>
      </c>
    </row>
    <row r="25" spans="1:7" x14ac:dyDescent="0.25">
      <c r="A25" s="17" t="s">
        <v>24</v>
      </c>
      <c r="B25" s="14">
        <v>301977</v>
      </c>
      <c r="C25" s="19" t="s">
        <v>85</v>
      </c>
      <c r="D25" s="17" t="s">
        <v>66</v>
      </c>
      <c r="E25" s="17">
        <v>1200</v>
      </c>
      <c r="F25" s="65"/>
      <c r="G25" s="7">
        <f t="shared" si="0"/>
        <v>0</v>
      </c>
    </row>
    <row r="26" spans="1:7" x14ac:dyDescent="0.25">
      <c r="A26" s="17" t="s">
        <v>25</v>
      </c>
      <c r="B26" s="16">
        <v>301978</v>
      </c>
      <c r="C26" s="19" t="s">
        <v>86</v>
      </c>
      <c r="D26" s="17" t="s">
        <v>66</v>
      </c>
      <c r="E26" s="17">
        <v>1200</v>
      </c>
      <c r="F26" s="65"/>
      <c r="G26" s="7">
        <f>F26*E26</f>
        <v>0</v>
      </c>
    </row>
    <row r="27" spans="1:7" x14ac:dyDescent="0.25">
      <c r="A27" s="17" t="s">
        <v>26</v>
      </c>
      <c r="B27" s="14">
        <v>301962</v>
      </c>
      <c r="C27" s="14" t="s">
        <v>87</v>
      </c>
      <c r="D27" s="17" t="s">
        <v>66</v>
      </c>
      <c r="E27" s="17">
        <v>1200</v>
      </c>
      <c r="F27" s="65"/>
      <c r="G27" s="7">
        <f t="shared" si="0"/>
        <v>0</v>
      </c>
    </row>
    <row r="28" spans="1:7" x14ac:dyDescent="0.25">
      <c r="A28" s="17" t="s">
        <v>27</v>
      </c>
      <c r="B28" s="14">
        <v>315737</v>
      </c>
      <c r="C28" s="14" t="s">
        <v>88</v>
      </c>
      <c r="D28" s="17" t="s">
        <v>66</v>
      </c>
      <c r="E28" s="17">
        <v>1200</v>
      </c>
      <c r="F28" s="65"/>
      <c r="G28" s="7">
        <f t="shared" si="0"/>
        <v>0</v>
      </c>
    </row>
    <row r="29" spans="1:7" x14ac:dyDescent="0.25">
      <c r="A29" s="17" t="s">
        <v>28</v>
      </c>
      <c r="B29" s="15">
        <v>315944</v>
      </c>
      <c r="C29" s="19" t="s">
        <v>89</v>
      </c>
      <c r="D29" s="17" t="s">
        <v>66</v>
      </c>
      <c r="E29" s="17">
        <v>1500</v>
      </c>
      <c r="F29" s="65"/>
      <c r="G29" s="7">
        <f t="shared" si="0"/>
        <v>0</v>
      </c>
    </row>
    <row r="30" spans="1:7" x14ac:dyDescent="0.25">
      <c r="A30" s="17" t="s">
        <v>29</v>
      </c>
      <c r="B30" s="15">
        <v>315945</v>
      </c>
      <c r="C30" s="19" t="s">
        <v>90</v>
      </c>
      <c r="D30" s="17" t="s">
        <v>66</v>
      </c>
      <c r="E30" s="17">
        <v>1500</v>
      </c>
      <c r="F30" s="65"/>
      <c r="G30" s="7">
        <f t="shared" si="0"/>
        <v>0</v>
      </c>
    </row>
    <row r="31" spans="1:7" x14ac:dyDescent="0.25">
      <c r="A31" s="17" t="s">
        <v>30</v>
      </c>
      <c r="B31" s="14">
        <v>301979</v>
      </c>
      <c r="C31" s="14" t="s">
        <v>91</v>
      </c>
      <c r="D31" s="17" t="s">
        <v>66</v>
      </c>
      <c r="E31" s="17">
        <v>800</v>
      </c>
      <c r="F31" s="65"/>
      <c r="G31" s="7">
        <f t="shared" si="0"/>
        <v>0</v>
      </c>
    </row>
    <row r="32" spans="1:7" x14ac:dyDescent="0.25">
      <c r="A32" s="17" t="s">
        <v>31</v>
      </c>
      <c r="B32" s="14">
        <v>301980</v>
      </c>
      <c r="C32" s="14" t="s">
        <v>92</v>
      </c>
      <c r="D32" s="17" t="s">
        <v>66</v>
      </c>
      <c r="E32" s="17">
        <v>1200</v>
      </c>
      <c r="F32" s="65"/>
      <c r="G32" s="7">
        <f t="shared" si="0"/>
        <v>0</v>
      </c>
    </row>
    <row r="33" spans="1:7" x14ac:dyDescent="0.25">
      <c r="A33" s="17" t="s">
        <v>32</v>
      </c>
      <c r="B33" s="14">
        <v>301981</v>
      </c>
      <c r="C33" s="14" t="s">
        <v>93</v>
      </c>
      <c r="D33" s="17" t="s">
        <v>66</v>
      </c>
      <c r="E33" s="17">
        <v>1200</v>
      </c>
      <c r="F33" s="65"/>
      <c r="G33" s="7">
        <f t="shared" si="0"/>
        <v>0</v>
      </c>
    </row>
    <row r="34" spans="1:7" x14ac:dyDescent="0.25">
      <c r="A34" s="17" t="s">
        <v>33</v>
      </c>
      <c r="B34" s="15">
        <v>308963</v>
      </c>
      <c r="C34" s="18" t="s">
        <v>94</v>
      </c>
      <c r="D34" s="17" t="s">
        <v>66</v>
      </c>
      <c r="E34" s="17">
        <v>150</v>
      </c>
      <c r="F34" s="65"/>
      <c r="G34" s="7">
        <f t="shared" si="0"/>
        <v>0</v>
      </c>
    </row>
    <row r="35" spans="1:7" x14ac:dyDescent="0.25">
      <c r="A35" s="17" t="s">
        <v>34</v>
      </c>
      <c r="B35" s="16">
        <v>308964</v>
      </c>
      <c r="C35" s="18" t="s">
        <v>95</v>
      </c>
      <c r="D35" s="17" t="s">
        <v>66</v>
      </c>
      <c r="E35" s="17">
        <v>200</v>
      </c>
      <c r="F35" s="65"/>
      <c r="G35" s="7">
        <f t="shared" si="0"/>
        <v>0</v>
      </c>
    </row>
    <row r="36" spans="1:7" x14ac:dyDescent="0.25">
      <c r="A36" s="17" t="s">
        <v>35</v>
      </c>
      <c r="B36" s="16">
        <v>308965</v>
      </c>
      <c r="C36" s="18" t="s">
        <v>96</v>
      </c>
      <c r="D36" s="17" t="s">
        <v>66</v>
      </c>
      <c r="E36" s="17">
        <v>500</v>
      </c>
      <c r="F36" s="65"/>
      <c r="G36" s="7">
        <f t="shared" si="0"/>
        <v>0</v>
      </c>
    </row>
    <row r="37" spans="1:7" x14ac:dyDescent="0.25">
      <c r="A37" s="17" t="s">
        <v>36</v>
      </c>
      <c r="B37" s="15">
        <v>308966</v>
      </c>
      <c r="C37" s="18" t="s">
        <v>97</v>
      </c>
      <c r="D37" s="17" t="s">
        <v>66</v>
      </c>
      <c r="E37" s="17">
        <v>100</v>
      </c>
      <c r="F37" s="66"/>
      <c r="G37" s="7">
        <f t="shared" si="0"/>
        <v>0</v>
      </c>
    </row>
    <row r="38" spans="1:7" x14ac:dyDescent="0.25">
      <c r="A38" s="17" t="s">
        <v>37</v>
      </c>
      <c r="B38" s="16">
        <v>308945</v>
      </c>
      <c r="C38" s="18" t="s">
        <v>98</v>
      </c>
      <c r="D38" s="17" t="s">
        <v>66</v>
      </c>
      <c r="E38" s="17">
        <v>100</v>
      </c>
      <c r="F38" s="66"/>
      <c r="G38" s="7">
        <f t="shared" si="0"/>
        <v>0</v>
      </c>
    </row>
    <row r="39" spans="1:7" x14ac:dyDescent="0.25">
      <c r="A39" s="12" t="s">
        <v>38</v>
      </c>
      <c r="B39" s="20">
        <v>308960</v>
      </c>
      <c r="C39" s="13" t="s">
        <v>99</v>
      </c>
      <c r="D39" s="12" t="s">
        <v>66</v>
      </c>
      <c r="E39" s="12">
        <v>200</v>
      </c>
      <c r="F39" s="66"/>
      <c r="G39" s="7">
        <f t="shared" si="0"/>
        <v>0</v>
      </c>
    </row>
    <row r="40" spans="1:7" x14ac:dyDescent="0.25">
      <c r="A40" s="12" t="s">
        <v>39</v>
      </c>
      <c r="B40" s="20">
        <v>308956</v>
      </c>
      <c r="C40" s="13" t="s">
        <v>100</v>
      </c>
      <c r="D40" s="12" t="s">
        <v>66</v>
      </c>
      <c r="E40" s="12">
        <v>50</v>
      </c>
      <c r="F40" s="66"/>
      <c r="G40" s="7">
        <f t="shared" si="0"/>
        <v>0</v>
      </c>
    </row>
    <row r="41" spans="1:7" x14ac:dyDescent="0.25">
      <c r="A41" s="12" t="s">
        <v>40</v>
      </c>
      <c r="B41" s="20">
        <v>308957</v>
      </c>
      <c r="C41" s="13" t="s">
        <v>101</v>
      </c>
      <c r="D41" s="12" t="s">
        <v>66</v>
      </c>
      <c r="E41" s="12">
        <v>100</v>
      </c>
      <c r="F41" s="65"/>
      <c r="G41" s="7">
        <f t="shared" si="0"/>
        <v>0</v>
      </c>
    </row>
    <row r="42" spans="1:7" x14ac:dyDescent="0.25">
      <c r="A42" s="12" t="s">
        <v>41</v>
      </c>
      <c r="B42" s="20">
        <v>308942</v>
      </c>
      <c r="C42" s="13" t="s">
        <v>102</v>
      </c>
      <c r="D42" s="12" t="s">
        <v>66</v>
      </c>
      <c r="E42" s="12">
        <v>100</v>
      </c>
      <c r="F42" s="65"/>
      <c r="G42" s="7">
        <f t="shared" si="0"/>
        <v>0</v>
      </c>
    </row>
    <row r="43" spans="1:7" x14ac:dyDescent="0.25">
      <c r="A43" s="12" t="s">
        <v>42</v>
      </c>
      <c r="B43" s="20">
        <v>308943</v>
      </c>
      <c r="C43" s="13" t="s">
        <v>103</v>
      </c>
      <c r="D43" s="12" t="s">
        <v>66</v>
      </c>
      <c r="E43" s="12">
        <v>200</v>
      </c>
      <c r="F43" s="65"/>
      <c r="G43" s="7">
        <f t="shared" si="0"/>
        <v>0</v>
      </c>
    </row>
    <row r="44" spans="1:7" x14ac:dyDescent="0.25">
      <c r="A44" s="12" t="s">
        <v>43</v>
      </c>
      <c r="B44" s="20">
        <v>308952</v>
      </c>
      <c r="C44" s="13" t="s">
        <v>104</v>
      </c>
      <c r="D44" s="12" t="s">
        <v>66</v>
      </c>
      <c r="E44" s="12">
        <v>100</v>
      </c>
      <c r="F44" s="65"/>
      <c r="G44" s="7">
        <f t="shared" si="0"/>
        <v>0</v>
      </c>
    </row>
    <row r="45" spans="1:7" x14ac:dyDescent="0.25">
      <c r="A45" s="12" t="s">
        <v>44</v>
      </c>
      <c r="B45" s="20">
        <v>309340</v>
      </c>
      <c r="C45" s="13" t="s">
        <v>105</v>
      </c>
      <c r="D45" s="12" t="s">
        <v>66</v>
      </c>
      <c r="E45" s="12">
        <v>100</v>
      </c>
      <c r="F45" s="65"/>
      <c r="G45" s="7">
        <f t="shared" si="0"/>
        <v>0</v>
      </c>
    </row>
    <row r="46" spans="1:7" x14ac:dyDescent="0.25">
      <c r="A46" s="12" t="s">
        <v>45</v>
      </c>
      <c r="B46" s="20">
        <v>308939</v>
      </c>
      <c r="C46" s="13" t="s">
        <v>106</v>
      </c>
      <c r="D46" s="12" t="s">
        <v>66</v>
      </c>
      <c r="E46" s="12">
        <v>200</v>
      </c>
      <c r="F46" s="65"/>
      <c r="G46" s="7">
        <f t="shared" si="0"/>
        <v>0</v>
      </c>
    </row>
    <row r="47" spans="1:7" x14ac:dyDescent="0.25">
      <c r="A47" s="12" t="s">
        <v>46</v>
      </c>
      <c r="B47" s="20">
        <v>308948</v>
      </c>
      <c r="C47" s="13" t="s">
        <v>107</v>
      </c>
      <c r="D47" s="12" t="s">
        <v>66</v>
      </c>
      <c r="E47" s="12">
        <v>100</v>
      </c>
      <c r="F47" s="65"/>
      <c r="G47" s="7">
        <f t="shared" si="0"/>
        <v>0</v>
      </c>
    </row>
    <row r="48" spans="1:7" x14ac:dyDescent="0.25">
      <c r="A48" s="12" t="s">
        <v>47</v>
      </c>
      <c r="B48" s="20">
        <v>308949</v>
      </c>
      <c r="C48" s="13" t="s">
        <v>108</v>
      </c>
      <c r="D48" s="12" t="s">
        <v>66</v>
      </c>
      <c r="E48" s="12">
        <v>200</v>
      </c>
      <c r="F48" s="65"/>
      <c r="G48" s="7">
        <f t="shared" si="0"/>
        <v>0</v>
      </c>
    </row>
    <row r="49" spans="1:7" x14ac:dyDescent="0.25">
      <c r="A49" s="12" t="s">
        <v>48</v>
      </c>
      <c r="B49" s="20">
        <v>308947</v>
      </c>
      <c r="C49" s="13" t="s">
        <v>109</v>
      </c>
      <c r="D49" s="12" t="s">
        <v>66</v>
      </c>
      <c r="E49" s="12">
        <v>200</v>
      </c>
      <c r="F49" s="65"/>
      <c r="G49" s="7">
        <f t="shared" si="0"/>
        <v>0</v>
      </c>
    </row>
    <row r="50" spans="1:7" x14ac:dyDescent="0.25">
      <c r="A50" s="12" t="s">
        <v>49</v>
      </c>
      <c r="B50" s="20">
        <v>308982</v>
      </c>
      <c r="C50" s="13" t="s">
        <v>110</v>
      </c>
      <c r="D50" s="12" t="s">
        <v>66</v>
      </c>
      <c r="E50" s="12">
        <v>50</v>
      </c>
      <c r="F50" s="65"/>
      <c r="G50" s="7">
        <f t="shared" si="0"/>
        <v>0</v>
      </c>
    </row>
    <row r="51" spans="1:7" x14ac:dyDescent="0.25">
      <c r="A51" s="12" t="s">
        <v>50</v>
      </c>
      <c r="B51" s="20">
        <v>308983</v>
      </c>
      <c r="C51" s="13" t="s">
        <v>111</v>
      </c>
      <c r="D51" s="12" t="s">
        <v>66</v>
      </c>
      <c r="E51" s="12">
        <v>50</v>
      </c>
      <c r="F51" s="65"/>
      <c r="G51" s="7">
        <f t="shared" si="0"/>
        <v>0</v>
      </c>
    </row>
    <row r="52" spans="1:7" x14ac:dyDescent="0.25">
      <c r="A52" s="12" t="s">
        <v>51</v>
      </c>
      <c r="B52" s="20">
        <v>308839</v>
      </c>
      <c r="C52" s="13" t="s">
        <v>112</v>
      </c>
      <c r="D52" s="12" t="s">
        <v>66</v>
      </c>
      <c r="E52" s="12">
        <v>50</v>
      </c>
      <c r="F52" s="65"/>
      <c r="G52" s="7">
        <f t="shared" si="0"/>
        <v>0</v>
      </c>
    </row>
    <row r="53" spans="1:7" x14ac:dyDescent="0.25">
      <c r="A53" s="12" t="s">
        <v>52</v>
      </c>
      <c r="B53" s="20">
        <v>308840</v>
      </c>
      <c r="C53" s="13" t="s">
        <v>113</v>
      </c>
      <c r="D53" s="12" t="s">
        <v>66</v>
      </c>
      <c r="E53" s="12">
        <v>50</v>
      </c>
      <c r="F53" s="65"/>
      <c r="G53" s="7">
        <f t="shared" si="0"/>
        <v>0</v>
      </c>
    </row>
    <row r="54" spans="1:7" x14ac:dyDescent="0.25">
      <c r="A54" s="12" t="s">
        <v>53</v>
      </c>
      <c r="B54" s="20">
        <v>308944</v>
      </c>
      <c r="C54" s="13" t="s">
        <v>114</v>
      </c>
      <c r="D54" s="12" t="s">
        <v>66</v>
      </c>
      <c r="E54" s="12">
        <v>50</v>
      </c>
      <c r="F54" s="65"/>
      <c r="G54" s="7">
        <f t="shared" si="0"/>
        <v>0</v>
      </c>
    </row>
    <row r="55" spans="1:7" x14ac:dyDescent="0.25">
      <c r="A55" s="12" t="s">
        <v>54</v>
      </c>
      <c r="B55" s="20">
        <v>308996</v>
      </c>
      <c r="C55" s="13" t="s">
        <v>115</v>
      </c>
      <c r="D55" s="12" t="s">
        <v>66</v>
      </c>
      <c r="E55" s="12">
        <v>100</v>
      </c>
      <c r="F55" s="65"/>
      <c r="G55" s="7">
        <f t="shared" si="0"/>
        <v>0</v>
      </c>
    </row>
    <row r="56" spans="1:7" x14ac:dyDescent="0.25">
      <c r="A56" s="12" t="s">
        <v>55</v>
      </c>
      <c r="B56" s="20">
        <v>308978</v>
      </c>
      <c r="C56" s="13" t="s">
        <v>116</v>
      </c>
      <c r="D56" s="12" t="s">
        <v>66</v>
      </c>
      <c r="E56" s="12">
        <v>100</v>
      </c>
      <c r="F56" s="65"/>
      <c r="G56" s="7">
        <f t="shared" si="0"/>
        <v>0</v>
      </c>
    </row>
    <row r="57" spans="1:7" x14ac:dyDescent="0.25">
      <c r="A57" s="12" t="s">
        <v>56</v>
      </c>
      <c r="B57" s="15">
        <v>314409</v>
      </c>
      <c r="C57" s="18" t="s">
        <v>118</v>
      </c>
      <c r="D57" s="12" t="s">
        <v>66</v>
      </c>
      <c r="E57" s="12">
        <v>50</v>
      </c>
      <c r="F57" s="67"/>
      <c r="G57" s="7">
        <f t="shared" si="0"/>
        <v>0</v>
      </c>
    </row>
    <row r="58" spans="1:7" x14ac:dyDescent="0.25">
      <c r="A58" s="12" t="s">
        <v>57</v>
      </c>
      <c r="B58" s="15">
        <v>314410</v>
      </c>
      <c r="C58" s="18" t="s">
        <v>120</v>
      </c>
      <c r="D58" s="12" t="s">
        <v>66</v>
      </c>
      <c r="E58" s="12">
        <v>50</v>
      </c>
      <c r="F58" s="67"/>
      <c r="G58" s="7">
        <f t="shared" si="0"/>
        <v>0</v>
      </c>
    </row>
    <row r="59" spans="1:7" x14ac:dyDescent="0.25">
      <c r="A59" s="12" t="s">
        <v>58</v>
      </c>
      <c r="B59" s="15">
        <v>315733</v>
      </c>
      <c r="C59" s="19" t="s">
        <v>122</v>
      </c>
      <c r="D59" s="12" t="s">
        <v>66</v>
      </c>
      <c r="E59" s="12">
        <v>2000</v>
      </c>
      <c r="F59" s="67"/>
      <c r="G59" s="7">
        <f t="shared" si="0"/>
        <v>0</v>
      </c>
    </row>
    <row r="60" spans="1:7" x14ac:dyDescent="0.25">
      <c r="A60" s="12" t="s">
        <v>59</v>
      </c>
      <c r="B60" s="21">
        <v>316191</v>
      </c>
      <c r="C60" s="22" t="s">
        <v>124</v>
      </c>
      <c r="D60" s="12" t="s">
        <v>66</v>
      </c>
      <c r="E60" s="12">
        <v>100</v>
      </c>
      <c r="F60" s="67"/>
      <c r="G60" s="7">
        <f t="shared" si="0"/>
        <v>0</v>
      </c>
    </row>
    <row r="61" spans="1:7" x14ac:dyDescent="0.25">
      <c r="A61" s="12" t="s">
        <v>60</v>
      </c>
      <c r="B61" s="21">
        <v>316192</v>
      </c>
      <c r="C61" s="22" t="s">
        <v>126</v>
      </c>
      <c r="D61" s="12" t="s">
        <v>66</v>
      </c>
      <c r="E61" s="12">
        <v>100</v>
      </c>
      <c r="F61" s="67"/>
      <c r="G61" s="7">
        <f>F61*E61</f>
        <v>0</v>
      </c>
    </row>
    <row r="62" spans="1:7" x14ac:dyDescent="0.25">
      <c r="A62" s="12" t="s">
        <v>61</v>
      </c>
      <c r="B62" s="21">
        <v>316193</v>
      </c>
      <c r="C62" s="22" t="s">
        <v>128</v>
      </c>
      <c r="D62" s="12" t="s">
        <v>66</v>
      </c>
      <c r="E62" s="12">
        <v>100</v>
      </c>
      <c r="F62" s="67"/>
      <c r="G62" s="7">
        <f t="shared" si="0"/>
        <v>0</v>
      </c>
    </row>
    <row r="63" spans="1:7" x14ac:dyDescent="0.25">
      <c r="A63" s="12" t="s">
        <v>117</v>
      </c>
      <c r="B63" s="21">
        <v>316194</v>
      </c>
      <c r="C63" s="23" t="s">
        <v>129</v>
      </c>
      <c r="D63" s="12" t="s">
        <v>66</v>
      </c>
      <c r="E63" s="12">
        <v>100</v>
      </c>
      <c r="F63" s="67"/>
      <c r="G63" s="7">
        <f t="shared" si="0"/>
        <v>0</v>
      </c>
    </row>
    <row r="64" spans="1:7" x14ac:dyDescent="0.25">
      <c r="A64" s="12" t="s">
        <v>119</v>
      </c>
      <c r="B64" s="21">
        <v>316195</v>
      </c>
      <c r="C64" s="22" t="s">
        <v>130</v>
      </c>
      <c r="D64" s="12" t="s">
        <v>66</v>
      </c>
      <c r="E64" s="12">
        <v>100</v>
      </c>
      <c r="F64" s="67"/>
      <c r="G64" s="7">
        <f t="shared" si="0"/>
        <v>0</v>
      </c>
    </row>
    <row r="65" spans="1:9" x14ac:dyDescent="0.25">
      <c r="A65" s="12" t="s">
        <v>121</v>
      </c>
      <c r="B65" s="21">
        <v>316197</v>
      </c>
      <c r="C65" s="22" t="s">
        <v>131</v>
      </c>
      <c r="D65" s="12" t="s">
        <v>66</v>
      </c>
      <c r="E65" s="12">
        <v>100</v>
      </c>
      <c r="F65" s="67"/>
      <c r="G65" s="7">
        <f t="shared" ref="G65:G67" si="1">F65*E65</f>
        <v>0</v>
      </c>
    </row>
    <row r="66" spans="1:9" x14ac:dyDescent="0.25">
      <c r="A66" s="12" t="s">
        <v>123</v>
      </c>
      <c r="B66" s="21">
        <v>316198</v>
      </c>
      <c r="C66" s="22" t="s">
        <v>132</v>
      </c>
      <c r="D66" s="12" t="s">
        <v>66</v>
      </c>
      <c r="E66" s="12">
        <v>100</v>
      </c>
      <c r="F66" s="67"/>
      <c r="G66" s="7">
        <f t="shared" si="1"/>
        <v>0</v>
      </c>
    </row>
    <row r="67" spans="1:9" x14ac:dyDescent="0.25">
      <c r="A67" s="12" t="s">
        <v>125</v>
      </c>
      <c r="B67" s="21">
        <v>316203</v>
      </c>
      <c r="C67" s="22" t="s">
        <v>133</v>
      </c>
      <c r="D67" s="12" t="s">
        <v>66</v>
      </c>
      <c r="E67" s="12">
        <v>100</v>
      </c>
      <c r="F67" s="67"/>
      <c r="G67" s="7">
        <f t="shared" si="1"/>
        <v>0</v>
      </c>
    </row>
    <row r="68" spans="1:9" x14ac:dyDescent="0.25">
      <c r="A68" s="6" t="s">
        <v>127</v>
      </c>
      <c r="B68" s="60">
        <v>316294</v>
      </c>
      <c r="C68" s="61" t="s">
        <v>134</v>
      </c>
      <c r="D68" s="62" t="s">
        <v>66</v>
      </c>
      <c r="E68" s="63">
        <v>100</v>
      </c>
      <c r="F68" s="67"/>
      <c r="G68" s="7">
        <f>F68*E68</f>
        <v>0</v>
      </c>
    </row>
    <row r="69" spans="1:9" ht="15.75" thickBot="1" x14ac:dyDescent="0.3">
      <c r="A69" s="79" t="s">
        <v>208</v>
      </c>
      <c r="B69" s="80">
        <v>309002</v>
      </c>
      <c r="C69" s="81" t="s">
        <v>209</v>
      </c>
      <c r="D69" s="79" t="s">
        <v>66</v>
      </c>
      <c r="E69" s="79">
        <v>20</v>
      </c>
      <c r="F69" s="70"/>
      <c r="G69" s="71">
        <f>F69*E69</f>
        <v>0</v>
      </c>
    </row>
    <row r="70" spans="1:9" ht="15.75" thickBot="1" x14ac:dyDescent="0.3">
      <c r="A70" s="76" t="s">
        <v>200</v>
      </c>
      <c r="B70" s="77"/>
      <c r="C70" s="77"/>
      <c r="D70" s="77"/>
      <c r="E70" s="77"/>
      <c r="F70" s="78"/>
      <c r="G70" s="24">
        <f>SUM(G6:G69)</f>
        <v>0</v>
      </c>
    </row>
    <row r="71" spans="1:9" ht="15.75" thickBot="1" x14ac:dyDescent="0.3">
      <c r="A71" s="76" t="s">
        <v>201</v>
      </c>
      <c r="B71" s="77"/>
      <c r="C71" s="77"/>
      <c r="D71" s="77"/>
      <c r="E71" s="77"/>
      <c r="F71" s="78"/>
      <c r="G71" s="58">
        <f>G70/3</f>
        <v>0</v>
      </c>
    </row>
    <row r="72" spans="1:9" ht="28.5" customHeight="1" x14ac:dyDescent="0.25"/>
    <row r="80" spans="1:9" x14ac:dyDescent="0.25">
      <c r="I80" s="1"/>
    </row>
  </sheetData>
  <mergeCells count="2">
    <mergeCell ref="A70:F70"/>
    <mergeCell ref="A71:F71"/>
  </mergeCells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1AEC2-81B0-471E-AA59-9F1EB708D338}">
  <dimension ref="A1:G31"/>
  <sheetViews>
    <sheetView zoomScaleNormal="100" workbookViewId="0"/>
  </sheetViews>
  <sheetFormatPr defaultRowHeight="15" x14ac:dyDescent="0.25"/>
  <cols>
    <col min="3" max="3" width="48.85546875" bestFit="1" customWidth="1"/>
    <col min="4" max="4" width="5.5703125" customWidth="1"/>
    <col min="5" max="5" width="15.140625" customWidth="1"/>
    <col min="6" max="6" width="20.42578125" bestFit="1" customWidth="1"/>
    <col min="7" max="7" width="18.85546875" customWidth="1"/>
  </cols>
  <sheetData>
    <row r="1" spans="1:7" x14ac:dyDescent="0.25">
      <c r="A1" s="10" t="s">
        <v>207</v>
      </c>
    </row>
    <row r="2" spans="1:7" x14ac:dyDescent="0.25">
      <c r="A2" s="59" t="s">
        <v>204</v>
      </c>
    </row>
    <row r="3" spans="1:7" x14ac:dyDescent="0.25">
      <c r="A3" s="10"/>
    </row>
    <row r="4" spans="1:7" ht="15.75" thickBot="1" x14ac:dyDescent="0.3">
      <c r="A4" s="56"/>
    </row>
    <row r="5" spans="1:7" ht="60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4" t="s">
        <v>199</v>
      </c>
      <c r="F5" s="5" t="s">
        <v>4</v>
      </c>
      <c r="G5" s="57" t="s">
        <v>202</v>
      </c>
    </row>
    <row r="6" spans="1:7" x14ac:dyDescent="0.25">
      <c r="A6" s="25" t="s">
        <v>5</v>
      </c>
      <c r="B6" s="26">
        <v>308538</v>
      </c>
      <c r="C6" s="27" t="s">
        <v>135</v>
      </c>
      <c r="D6" s="28" t="s">
        <v>66</v>
      </c>
      <c r="E6" s="29">
        <v>10</v>
      </c>
      <c r="F6" s="64"/>
      <c r="G6" s="7">
        <f>F6*E6</f>
        <v>0</v>
      </c>
    </row>
    <row r="7" spans="1:7" x14ac:dyDescent="0.25">
      <c r="A7" s="25" t="s">
        <v>6</v>
      </c>
      <c r="B7" s="30">
        <v>308535</v>
      </c>
      <c r="C7" s="31" t="s">
        <v>136</v>
      </c>
      <c r="D7" s="28" t="s">
        <v>66</v>
      </c>
      <c r="E7" s="29">
        <v>100</v>
      </c>
      <c r="F7" s="64"/>
      <c r="G7" s="7">
        <f>F7*E7</f>
        <v>0</v>
      </c>
    </row>
    <row r="8" spans="1:7" x14ac:dyDescent="0.25">
      <c r="A8" s="25" t="s">
        <v>7</v>
      </c>
      <c r="B8" s="30">
        <v>308536</v>
      </c>
      <c r="C8" s="31" t="s">
        <v>137</v>
      </c>
      <c r="D8" s="28" t="s">
        <v>66</v>
      </c>
      <c r="E8" s="29">
        <v>100</v>
      </c>
      <c r="F8" s="64"/>
      <c r="G8" s="7">
        <f t="shared" ref="G8:G25" si="0">F8*E8</f>
        <v>0</v>
      </c>
    </row>
    <row r="9" spans="1:7" x14ac:dyDescent="0.25">
      <c r="A9" s="25" t="s">
        <v>8</v>
      </c>
      <c r="B9" s="30">
        <v>308537</v>
      </c>
      <c r="C9" s="31" t="s">
        <v>138</v>
      </c>
      <c r="D9" s="28" t="s">
        <v>66</v>
      </c>
      <c r="E9" s="29">
        <v>100</v>
      </c>
      <c r="F9" s="64"/>
      <c r="G9" s="7">
        <f t="shared" si="0"/>
        <v>0</v>
      </c>
    </row>
    <row r="10" spans="1:7" x14ac:dyDescent="0.25">
      <c r="A10" s="25" t="s">
        <v>9</v>
      </c>
      <c r="B10" s="30">
        <v>312181</v>
      </c>
      <c r="C10" s="31" t="s">
        <v>139</v>
      </c>
      <c r="D10" s="28" t="s">
        <v>63</v>
      </c>
      <c r="E10" s="29">
        <v>500</v>
      </c>
      <c r="F10" s="68"/>
      <c r="G10" s="7">
        <f t="shared" si="0"/>
        <v>0</v>
      </c>
    </row>
    <row r="11" spans="1:7" x14ac:dyDescent="0.25">
      <c r="A11" s="25" t="s">
        <v>9</v>
      </c>
      <c r="B11" s="30">
        <v>308567</v>
      </c>
      <c r="C11" s="30" t="s">
        <v>140</v>
      </c>
      <c r="D11" s="32" t="s">
        <v>66</v>
      </c>
      <c r="E11" s="33">
        <v>5</v>
      </c>
      <c r="F11" s="68"/>
      <c r="G11" s="7">
        <f t="shared" si="0"/>
        <v>0</v>
      </c>
    </row>
    <row r="12" spans="1:7" x14ac:dyDescent="0.25">
      <c r="A12" s="25" t="s">
        <v>10</v>
      </c>
      <c r="B12" s="30">
        <v>308568</v>
      </c>
      <c r="C12" s="30" t="s">
        <v>141</v>
      </c>
      <c r="D12" s="32" t="s">
        <v>66</v>
      </c>
      <c r="E12" s="33">
        <v>5</v>
      </c>
      <c r="F12" s="68"/>
      <c r="G12" s="7">
        <f t="shared" si="0"/>
        <v>0</v>
      </c>
    </row>
    <row r="13" spans="1:7" x14ac:dyDescent="0.25">
      <c r="A13" s="25" t="s">
        <v>11</v>
      </c>
      <c r="B13" s="30">
        <v>308566</v>
      </c>
      <c r="C13" s="30" t="s">
        <v>142</v>
      </c>
      <c r="D13" s="32" t="s">
        <v>66</v>
      </c>
      <c r="E13" s="33">
        <v>300</v>
      </c>
      <c r="F13" s="68"/>
      <c r="G13" s="7">
        <f t="shared" si="0"/>
        <v>0</v>
      </c>
    </row>
    <row r="14" spans="1:7" x14ac:dyDescent="0.25">
      <c r="A14" s="25" t="s">
        <v>12</v>
      </c>
      <c r="B14" s="30">
        <v>308564</v>
      </c>
      <c r="C14" s="30" t="s">
        <v>143</v>
      </c>
      <c r="D14" s="32" t="s">
        <v>66</v>
      </c>
      <c r="E14" s="33">
        <v>300</v>
      </c>
      <c r="F14" s="68"/>
      <c r="G14" s="7">
        <f t="shared" si="0"/>
        <v>0</v>
      </c>
    </row>
    <row r="15" spans="1:7" x14ac:dyDescent="0.25">
      <c r="A15" s="25" t="s">
        <v>13</v>
      </c>
      <c r="B15" s="30">
        <v>308565</v>
      </c>
      <c r="C15" s="30" t="s">
        <v>144</v>
      </c>
      <c r="D15" s="32" t="s">
        <v>66</v>
      </c>
      <c r="E15" s="33">
        <v>300</v>
      </c>
      <c r="F15" s="68"/>
      <c r="G15" s="7">
        <f t="shared" si="0"/>
        <v>0</v>
      </c>
    </row>
    <row r="16" spans="1:7" x14ac:dyDescent="0.25">
      <c r="A16" s="25" t="s">
        <v>64</v>
      </c>
      <c r="B16" s="30">
        <v>308569</v>
      </c>
      <c r="C16" s="30" t="s">
        <v>145</v>
      </c>
      <c r="D16" s="32" t="s">
        <v>66</v>
      </c>
      <c r="E16" s="33">
        <v>900</v>
      </c>
      <c r="F16" s="68"/>
      <c r="G16" s="7">
        <f t="shared" si="0"/>
        <v>0</v>
      </c>
    </row>
    <row r="17" spans="1:7" x14ac:dyDescent="0.25">
      <c r="A17" s="25" t="s">
        <v>14</v>
      </c>
      <c r="B17" s="30">
        <v>308563</v>
      </c>
      <c r="C17" s="30" t="s">
        <v>146</v>
      </c>
      <c r="D17" s="32" t="s">
        <v>66</v>
      </c>
      <c r="E17" s="33">
        <v>100</v>
      </c>
      <c r="F17" s="68"/>
      <c r="G17" s="7">
        <f t="shared" si="0"/>
        <v>0</v>
      </c>
    </row>
    <row r="18" spans="1:7" x14ac:dyDescent="0.25">
      <c r="A18" s="25" t="s">
        <v>15</v>
      </c>
      <c r="B18" s="30">
        <v>308562</v>
      </c>
      <c r="C18" s="30" t="s">
        <v>147</v>
      </c>
      <c r="D18" s="32" t="s">
        <v>66</v>
      </c>
      <c r="E18" s="33">
        <v>100</v>
      </c>
      <c r="F18" s="64"/>
      <c r="G18" s="7">
        <f t="shared" si="0"/>
        <v>0</v>
      </c>
    </row>
    <row r="19" spans="1:7" x14ac:dyDescent="0.25">
      <c r="A19" s="25" t="s">
        <v>16</v>
      </c>
      <c r="B19" s="34">
        <v>309946</v>
      </c>
      <c r="C19" s="30" t="s">
        <v>148</v>
      </c>
      <c r="D19" s="28" t="s">
        <v>66</v>
      </c>
      <c r="E19" s="29">
        <v>10</v>
      </c>
      <c r="F19" s="68"/>
      <c r="G19" s="7">
        <f t="shared" si="0"/>
        <v>0</v>
      </c>
    </row>
    <row r="20" spans="1:7" x14ac:dyDescent="0.25">
      <c r="A20" s="25" t="s">
        <v>17</v>
      </c>
      <c r="B20" s="30">
        <v>309947</v>
      </c>
      <c r="C20" s="30" t="s">
        <v>149</v>
      </c>
      <c r="D20" s="32" t="s">
        <v>66</v>
      </c>
      <c r="E20" s="33">
        <v>10</v>
      </c>
      <c r="F20" s="68"/>
      <c r="G20" s="7">
        <f>F20*E20</f>
        <v>0</v>
      </c>
    </row>
    <row r="21" spans="1:7" x14ac:dyDescent="0.25">
      <c r="A21" s="25" t="s">
        <v>18</v>
      </c>
      <c r="B21" s="30">
        <v>308539</v>
      </c>
      <c r="C21" s="30" t="s">
        <v>150</v>
      </c>
      <c r="D21" s="32" t="s">
        <v>63</v>
      </c>
      <c r="E21" s="33">
        <v>2000</v>
      </c>
      <c r="F21" s="68"/>
      <c r="G21" s="7">
        <f t="shared" si="0"/>
        <v>0</v>
      </c>
    </row>
    <row r="22" spans="1:7" x14ac:dyDescent="0.25">
      <c r="A22" s="25" t="s">
        <v>19</v>
      </c>
      <c r="B22" s="30">
        <v>710515</v>
      </c>
      <c r="C22" s="30" t="s">
        <v>151</v>
      </c>
      <c r="D22" s="32" t="s">
        <v>63</v>
      </c>
      <c r="E22" s="33">
        <v>1000</v>
      </c>
      <c r="F22" s="68"/>
      <c r="G22" s="7">
        <f t="shared" si="0"/>
        <v>0</v>
      </c>
    </row>
    <row r="23" spans="1:7" x14ac:dyDescent="0.25">
      <c r="A23" s="25" t="s">
        <v>20</v>
      </c>
      <c r="B23" s="30">
        <v>710516</v>
      </c>
      <c r="C23" s="30" t="s">
        <v>152</v>
      </c>
      <c r="D23" s="32" t="s">
        <v>63</v>
      </c>
      <c r="E23" s="33">
        <v>1000</v>
      </c>
      <c r="F23" s="68"/>
      <c r="G23" s="7">
        <f t="shared" si="0"/>
        <v>0</v>
      </c>
    </row>
    <row r="24" spans="1:7" x14ac:dyDescent="0.25">
      <c r="A24" s="25" t="s">
        <v>21</v>
      </c>
      <c r="B24" s="30">
        <v>307373</v>
      </c>
      <c r="C24" s="30" t="s">
        <v>153</v>
      </c>
      <c r="D24" s="32" t="s">
        <v>63</v>
      </c>
      <c r="E24" s="33">
        <v>1000</v>
      </c>
      <c r="F24" s="68"/>
      <c r="G24" s="7">
        <f t="shared" si="0"/>
        <v>0</v>
      </c>
    </row>
    <row r="25" spans="1:7" ht="15.75" thickBot="1" x14ac:dyDescent="0.3">
      <c r="A25" s="25" t="s">
        <v>22</v>
      </c>
      <c r="B25" s="30">
        <v>307653</v>
      </c>
      <c r="C25" s="30" t="s">
        <v>154</v>
      </c>
      <c r="D25" s="32" t="s">
        <v>63</v>
      </c>
      <c r="E25" s="33">
        <v>3000</v>
      </c>
      <c r="F25" s="68"/>
      <c r="G25" s="7">
        <f t="shared" si="0"/>
        <v>0</v>
      </c>
    </row>
    <row r="26" spans="1:7" ht="15.75" thickBot="1" x14ac:dyDescent="0.3">
      <c r="A26" s="76" t="s">
        <v>200</v>
      </c>
      <c r="B26" s="77"/>
      <c r="C26" s="77"/>
      <c r="D26" s="77"/>
      <c r="E26" s="77"/>
      <c r="F26" s="78"/>
      <c r="G26" s="24">
        <f>SUM(G6:G25)</f>
        <v>0</v>
      </c>
    </row>
    <row r="27" spans="1:7" ht="15.75" thickBot="1" x14ac:dyDescent="0.3">
      <c r="A27" s="76" t="s">
        <v>201</v>
      </c>
      <c r="B27" s="77"/>
      <c r="C27" s="77"/>
      <c r="D27" s="77"/>
      <c r="E27" s="77"/>
      <c r="F27" s="78"/>
      <c r="G27" s="58">
        <f>G26/3</f>
        <v>0</v>
      </c>
    </row>
    <row r="28" spans="1:7" ht="32.25" customHeight="1" x14ac:dyDescent="0.25"/>
    <row r="30" spans="1:7" x14ac:dyDescent="0.25">
      <c r="B30" s="35"/>
      <c r="C30" s="36"/>
      <c r="D30" s="37"/>
      <c r="E30" s="37"/>
      <c r="F30" s="38"/>
      <c r="G30" s="38"/>
    </row>
    <row r="31" spans="1:7" x14ac:dyDescent="0.25">
      <c r="B31" s="35"/>
      <c r="C31" s="36"/>
      <c r="D31" s="37"/>
      <c r="E31" s="37"/>
      <c r="F31" s="38"/>
      <c r="G31" s="38"/>
    </row>
  </sheetData>
  <mergeCells count="2">
    <mergeCell ref="A26:F26"/>
    <mergeCell ref="A27:F2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1A19-A7DF-4B18-BB4A-08B1A1416FDE}">
  <dimension ref="A1:N56"/>
  <sheetViews>
    <sheetView topLeftCell="A10" zoomScale="98" zoomScaleNormal="98" workbookViewId="0">
      <selection activeCell="G51" sqref="G51"/>
    </sheetView>
  </sheetViews>
  <sheetFormatPr defaultRowHeight="15" x14ac:dyDescent="0.25"/>
  <cols>
    <col min="3" max="3" width="59.5703125" bestFit="1" customWidth="1"/>
    <col min="4" max="4" width="5.5703125" customWidth="1"/>
    <col min="5" max="5" width="14.85546875" customWidth="1"/>
    <col min="6" max="6" width="20.42578125" bestFit="1" customWidth="1"/>
    <col min="7" max="7" width="18.85546875" customWidth="1"/>
    <col min="11" max="11" width="9.140625" customWidth="1"/>
    <col min="14" max="14" width="17.28515625" customWidth="1"/>
  </cols>
  <sheetData>
    <row r="1" spans="1:14" x14ac:dyDescent="0.25">
      <c r="A1" s="10" t="s">
        <v>207</v>
      </c>
    </row>
    <row r="2" spans="1:14" x14ac:dyDescent="0.25">
      <c r="A2" s="10" t="s">
        <v>205</v>
      </c>
    </row>
    <row r="3" spans="1:14" x14ac:dyDescent="0.25">
      <c r="A3" s="10"/>
    </row>
    <row r="4" spans="1:14" ht="15.75" thickBot="1" x14ac:dyDescent="0.3">
      <c r="A4" s="56"/>
    </row>
    <row r="5" spans="1:14" ht="60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4" t="s">
        <v>199</v>
      </c>
      <c r="F5" s="5" t="s">
        <v>4</v>
      </c>
      <c r="G5" s="57" t="s">
        <v>202</v>
      </c>
    </row>
    <row r="6" spans="1:14" x14ac:dyDescent="0.25">
      <c r="A6" s="44"/>
      <c r="B6" s="45"/>
      <c r="C6" s="46" t="s">
        <v>156</v>
      </c>
      <c r="D6" s="45"/>
      <c r="E6" s="47"/>
      <c r="F6" s="69"/>
      <c r="G6" s="48"/>
    </row>
    <row r="7" spans="1:14" x14ac:dyDescent="0.25">
      <c r="A7" s="49" t="s">
        <v>5</v>
      </c>
      <c r="B7" s="20">
        <v>308556</v>
      </c>
      <c r="C7" s="13" t="s">
        <v>157</v>
      </c>
      <c r="D7" s="12" t="s">
        <v>66</v>
      </c>
      <c r="E7" s="12">
        <v>5.3</v>
      </c>
      <c r="F7" s="68"/>
      <c r="G7" s="7">
        <f>+E7*F7</f>
        <v>0</v>
      </c>
    </row>
    <row r="8" spans="1:14" x14ac:dyDescent="0.25">
      <c r="A8" s="49" t="s">
        <v>6</v>
      </c>
      <c r="B8" s="20">
        <v>308557</v>
      </c>
      <c r="C8" s="13" t="s">
        <v>158</v>
      </c>
      <c r="D8" s="12" t="s">
        <v>66</v>
      </c>
      <c r="E8" s="12">
        <v>5.3</v>
      </c>
      <c r="F8" s="68"/>
      <c r="G8" s="7">
        <f t="shared" ref="G8:G9" si="0">+E8*F8</f>
        <v>0</v>
      </c>
      <c r="N8" s="40"/>
    </row>
    <row r="9" spans="1:14" x14ac:dyDescent="0.25">
      <c r="A9" s="49" t="s">
        <v>7</v>
      </c>
      <c r="B9" s="20">
        <v>308558</v>
      </c>
      <c r="C9" s="13" t="s">
        <v>159</v>
      </c>
      <c r="D9" s="12" t="s">
        <v>66</v>
      </c>
      <c r="E9" s="12">
        <v>5.3</v>
      </c>
      <c r="F9" s="68"/>
      <c r="G9" s="7">
        <f t="shared" si="0"/>
        <v>0</v>
      </c>
      <c r="N9" s="40"/>
    </row>
    <row r="10" spans="1:14" x14ac:dyDescent="0.25">
      <c r="A10" s="49" t="s">
        <v>8</v>
      </c>
      <c r="B10">
        <v>308559</v>
      </c>
      <c r="C10" t="s">
        <v>160</v>
      </c>
      <c r="D10" s="39" t="s">
        <v>66</v>
      </c>
      <c r="E10" s="12">
        <v>5.3</v>
      </c>
      <c r="F10" s="64"/>
      <c r="G10" s="7">
        <f>+E10*F10</f>
        <v>0</v>
      </c>
      <c r="N10" s="40"/>
    </row>
    <row r="11" spans="1:14" x14ac:dyDescent="0.25">
      <c r="A11" s="49" t="s">
        <v>9</v>
      </c>
      <c r="B11" s="20">
        <v>308560</v>
      </c>
      <c r="C11" s="13" t="s">
        <v>161</v>
      </c>
      <c r="D11" s="12" t="s">
        <v>66</v>
      </c>
      <c r="E11" s="12">
        <v>10.6</v>
      </c>
      <c r="F11" s="68"/>
      <c r="G11" s="7">
        <f t="shared" ref="G11:G20" si="1">+E11*F11</f>
        <v>0</v>
      </c>
      <c r="N11" s="40"/>
    </row>
    <row r="12" spans="1:14" x14ac:dyDescent="0.25">
      <c r="A12" s="49" t="s">
        <v>10</v>
      </c>
      <c r="B12" s="20">
        <v>309329</v>
      </c>
      <c r="C12" s="13" t="s">
        <v>162</v>
      </c>
      <c r="D12" s="12" t="s">
        <v>66</v>
      </c>
      <c r="E12" s="12">
        <v>26.5</v>
      </c>
      <c r="F12" s="68"/>
      <c r="G12" s="7">
        <f t="shared" si="1"/>
        <v>0</v>
      </c>
      <c r="N12" s="40"/>
    </row>
    <row r="13" spans="1:14" x14ac:dyDescent="0.25">
      <c r="A13" s="49" t="s">
        <v>11</v>
      </c>
      <c r="B13" s="20">
        <v>309330</v>
      </c>
      <c r="C13" s="13" t="s">
        <v>163</v>
      </c>
      <c r="D13" s="12" t="s">
        <v>66</v>
      </c>
      <c r="E13" s="12">
        <v>15.9</v>
      </c>
      <c r="F13" s="68"/>
      <c r="G13" s="7">
        <f t="shared" si="1"/>
        <v>0</v>
      </c>
      <c r="N13" s="40"/>
    </row>
    <row r="14" spans="1:14" x14ac:dyDescent="0.25">
      <c r="A14" s="49" t="s">
        <v>12</v>
      </c>
      <c r="B14" s="35">
        <v>309281</v>
      </c>
      <c r="C14" s="13" t="s">
        <v>164</v>
      </c>
      <c r="D14" s="12" t="s">
        <v>66</v>
      </c>
      <c r="E14" s="12">
        <v>15.9</v>
      </c>
      <c r="F14" s="68"/>
      <c r="G14" s="7">
        <f t="shared" si="1"/>
        <v>0</v>
      </c>
      <c r="N14" s="40"/>
    </row>
    <row r="15" spans="1:14" x14ac:dyDescent="0.25">
      <c r="A15" s="49" t="s">
        <v>13</v>
      </c>
      <c r="B15" s="35">
        <v>309282</v>
      </c>
      <c r="C15" s="13" t="s">
        <v>165</v>
      </c>
      <c r="D15" s="12" t="s">
        <v>66</v>
      </c>
      <c r="E15" s="12">
        <v>15.9</v>
      </c>
      <c r="F15" s="68"/>
      <c r="G15" s="7">
        <f t="shared" si="1"/>
        <v>0</v>
      </c>
      <c r="N15" s="41"/>
    </row>
    <row r="16" spans="1:14" x14ac:dyDescent="0.25">
      <c r="A16" s="49" t="s">
        <v>64</v>
      </c>
      <c r="B16" s="35">
        <v>308549</v>
      </c>
      <c r="C16" s="13" t="s">
        <v>166</v>
      </c>
      <c r="D16" s="12" t="s">
        <v>66</v>
      </c>
      <c r="E16" s="12">
        <v>15.9</v>
      </c>
      <c r="F16" s="68"/>
      <c r="G16" s="7">
        <v>0</v>
      </c>
      <c r="N16" s="40"/>
    </row>
    <row r="17" spans="1:14" x14ac:dyDescent="0.25">
      <c r="A17" s="49" t="s">
        <v>14</v>
      </c>
      <c r="B17" s="20">
        <v>308553</v>
      </c>
      <c r="C17" s="13" t="s">
        <v>167</v>
      </c>
      <c r="D17" s="12" t="s">
        <v>66</v>
      </c>
      <c r="E17" s="12">
        <v>5.3</v>
      </c>
      <c r="F17" s="68"/>
      <c r="G17" s="7">
        <f t="shared" si="1"/>
        <v>0</v>
      </c>
      <c r="N17" s="40"/>
    </row>
    <row r="18" spans="1:14" x14ac:dyDescent="0.25">
      <c r="A18" s="49" t="s">
        <v>15</v>
      </c>
      <c r="B18" s="20">
        <v>308554</v>
      </c>
      <c r="C18" s="13" t="s">
        <v>168</v>
      </c>
      <c r="D18" s="12" t="s">
        <v>66</v>
      </c>
      <c r="E18" s="12">
        <v>10.6</v>
      </c>
      <c r="F18" s="68"/>
      <c r="G18" s="7">
        <f>+E18*F18</f>
        <v>0</v>
      </c>
      <c r="N18" s="42"/>
    </row>
    <row r="19" spans="1:14" x14ac:dyDescent="0.25">
      <c r="A19" s="49" t="s">
        <v>16</v>
      </c>
      <c r="B19" s="20">
        <v>308555</v>
      </c>
      <c r="C19" s="13" t="s">
        <v>169</v>
      </c>
      <c r="D19" s="12" t="s">
        <v>66</v>
      </c>
      <c r="E19" s="12">
        <v>26.5</v>
      </c>
      <c r="F19" s="68"/>
      <c r="G19" s="7">
        <f t="shared" si="1"/>
        <v>0</v>
      </c>
    </row>
    <row r="20" spans="1:14" x14ac:dyDescent="0.25">
      <c r="A20" s="49" t="s">
        <v>17</v>
      </c>
      <c r="B20" s="20">
        <v>308552</v>
      </c>
      <c r="C20" s="13" t="s">
        <v>170</v>
      </c>
      <c r="D20" s="12" t="s">
        <v>66</v>
      </c>
      <c r="E20" s="12">
        <v>15.9</v>
      </c>
      <c r="F20" s="68"/>
      <c r="G20" s="7">
        <f t="shared" si="1"/>
        <v>0</v>
      </c>
    </row>
    <row r="21" spans="1:14" x14ac:dyDescent="0.25">
      <c r="A21" s="49" t="s">
        <v>18</v>
      </c>
      <c r="B21" s="20">
        <v>310137</v>
      </c>
      <c r="C21" s="50" t="s">
        <v>171</v>
      </c>
      <c r="D21" s="12" t="s">
        <v>66</v>
      </c>
      <c r="E21" s="12">
        <v>15.9</v>
      </c>
      <c r="F21" s="68"/>
      <c r="G21" s="7">
        <v>0</v>
      </c>
    </row>
    <row r="22" spans="1:14" x14ac:dyDescent="0.25">
      <c r="A22" s="49" t="s">
        <v>19</v>
      </c>
      <c r="B22" s="20">
        <v>308548</v>
      </c>
      <c r="C22" s="13" t="s">
        <v>172</v>
      </c>
      <c r="D22" s="12" t="s">
        <v>66</v>
      </c>
      <c r="E22" s="12">
        <v>15.9</v>
      </c>
      <c r="F22" s="68"/>
      <c r="G22" s="7">
        <f t="shared" ref="G22:G37" si="2">+E22*F22</f>
        <v>0</v>
      </c>
    </row>
    <row r="23" spans="1:14" x14ac:dyDescent="0.25">
      <c r="A23" s="49" t="s">
        <v>20</v>
      </c>
      <c r="B23">
        <v>314216</v>
      </c>
      <c r="C23" s="13" t="s">
        <v>173</v>
      </c>
      <c r="D23" s="12" t="s">
        <v>66</v>
      </c>
      <c r="E23" s="12">
        <v>5.3</v>
      </c>
      <c r="F23" s="68"/>
      <c r="G23" s="7">
        <f t="shared" si="2"/>
        <v>0</v>
      </c>
    </row>
    <row r="24" spans="1:14" x14ac:dyDescent="0.25">
      <c r="A24" s="49" t="s">
        <v>21</v>
      </c>
      <c r="B24">
        <v>314217</v>
      </c>
      <c r="C24" s="13" t="s">
        <v>174</v>
      </c>
      <c r="D24" s="12" t="s">
        <v>66</v>
      </c>
      <c r="E24" s="12">
        <v>5.3</v>
      </c>
      <c r="F24" s="68"/>
      <c r="G24" s="7">
        <f t="shared" si="2"/>
        <v>0</v>
      </c>
    </row>
    <row r="25" spans="1:14" x14ac:dyDescent="0.25">
      <c r="A25" s="49" t="s">
        <v>22</v>
      </c>
      <c r="B25">
        <v>314218</v>
      </c>
      <c r="C25" s="13" t="s">
        <v>175</v>
      </c>
      <c r="D25" s="12" t="s">
        <v>66</v>
      </c>
      <c r="E25" s="12">
        <v>5.3</v>
      </c>
      <c r="F25" s="68"/>
      <c r="G25" s="7">
        <f t="shared" si="2"/>
        <v>0</v>
      </c>
    </row>
    <row r="26" spans="1:14" x14ac:dyDescent="0.25">
      <c r="A26" s="49" t="s">
        <v>23</v>
      </c>
      <c r="B26">
        <v>314219</v>
      </c>
      <c r="C26" s="13" t="s">
        <v>176</v>
      </c>
      <c r="D26" s="12" t="s">
        <v>66</v>
      </c>
      <c r="E26" s="12">
        <v>5.3</v>
      </c>
      <c r="F26" s="68"/>
      <c r="G26" s="7">
        <f t="shared" si="2"/>
        <v>0</v>
      </c>
    </row>
    <row r="27" spans="1:14" x14ac:dyDescent="0.25">
      <c r="A27" s="49" t="s">
        <v>24</v>
      </c>
      <c r="B27" s="20">
        <v>309332</v>
      </c>
      <c r="C27" s="13" t="s">
        <v>177</v>
      </c>
      <c r="D27" s="12" t="s">
        <v>63</v>
      </c>
      <c r="E27" s="12">
        <v>30</v>
      </c>
      <c r="F27" s="68"/>
      <c r="G27" s="7">
        <f t="shared" si="2"/>
        <v>0</v>
      </c>
    </row>
    <row r="28" spans="1:14" x14ac:dyDescent="0.25">
      <c r="A28" s="49" t="s">
        <v>25</v>
      </c>
      <c r="B28" s="20">
        <v>308561</v>
      </c>
      <c r="C28" s="13" t="s">
        <v>178</v>
      </c>
      <c r="D28" s="12" t="s">
        <v>63</v>
      </c>
      <c r="E28" s="12">
        <v>30</v>
      </c>
      <c r="F28" s="68"/>
      <c r="G28" s="7">
        <f t="shared" si="2"/>
        <v>0</v>
      </c>
    </row>
    <row r="29" spans="1:14" x14ac:dyDescent="0.25">
      <c r="A29" s="49" t="s">
        <v>26</v>
      </c>
      <c r="B29" s="20">
        <v>308570</v>
      </c>
      <c r="C29" s="13" t="s">
        <v>179</v>
      </c>
      <c r="D29" s="12" t="s">
        <v>66</v>
      </c>
      <c r="E29" s="12">
        <v>15</v>
      </c>
      <c r="F29" s="68"/>
      <c r="G29" s="7">
        <f t="shared" si="2"/>
        <v>0</v>
      </c>
    </row>
    <row r="30" spans="1:14" x14ac:dyDescent="0.25">
      <c r="A30" s="49" t="s">
        <v>27</v>
      </c>
      <c r="B30" s="20">
        <v>309331</v>
      </c>
      <c r="C30" s="13" t="s">
        <v>180</v>
      </c>
      <c r="D30" s="12" t="s">
        <v>66</v>
      </c>
      <c r="E30" s="12">
        <v>15</v>
      </c>
      <c r="F30" s="68"/>
      <c r="G30" s="7">
        <f t="shared" si="2"/>
        <v>0</v>
      </c>
    </row>
    <row r="31" spans="1:14" x14ac:dyDescent="0.25">
      <c r="A31" s="49" t="s">
        <v>28</v>
      </c>
      <c r="B31" s="20">
        <v>305684</v>
      </c>
      <c r="C31" s="13" t="s">
        <v>181</v>
      </c>
      <c r="D31" s="12" t="s">
        <v>62</v>
      </c>
      <c r="E31" s="12">
        <v>2</v>
      </c>
      <c r="F31" s="68"/>
      <c r="G31" s="7">
        <f t="shared" si="2"/>
        <v>0</v>
      </c>
    </row>
    <row r="32" spans="1:14" x14ac:dyDescent="0.25">
      <c r="A32" s="49" t="s">
        <v>29</v>
      </c>
      <c r="B32" s="20">
        <v>307618</v>
      </c>
      <c r="C32" s="13" t="s">
        <v>182</v>
      </c>
      <c r="D32" s="12" t="s">
        <v>62</v>
      </c>
      <c r="E32" s="12">
        <v>20</v>
      </c>
      <c r="F32" s="68"/>
      <c r="G32" s="7">
        <f>+E32*F32</f>
        <v>0</v>
      </c>
    </row>
    <row r="33" spans="1:7" x14ac:dyDescent="0.25">
      <c r="A33" s="49"/>
      <c r="B33" s="20"/>
      <c r="C33" s="51" t="s">
        <v>183</v>
      </c>
      <c r="D33" s="12"/>
      <c r="E33" s="52"/>
      <c r="F33" s="68"/>
      <c r="G33" s="7"/>
    </row>
    <row r="34" spans="1:7" x14ac:dyDescent="0.25">
      <c r="A34" s="49" t="s">
        <v>30</v>
      </c>
      <c r="B34" s="20">
        <v>308540</v>
      </c>
      <c r="C34" s="13" t="s">
        <v>184</v>
      </c>
      <c r="D34" s="12" t="s">
        <v>63</v>
      </c>
      <c r="E34" s="53">
        <v>180</v>
      </c>
      <c r="F34" s="68"/>
      <c r="G34" s="7">
        <f>+E34*F34</f>
        <v>0</v>
      </c>
    </row>
    <row r="35" spans="1:7" x14ac:dyDescent="0.25">
      <c r="A35" s="49" t="s">
        <v>31</v>
      </c>
      <c r="B35" s="20">
        <v>308541</v>
      </c>
      <c r="C35" s="13" t="s">
        <v>185</v>
      </c>
      <c r="D35" s="12" t="s">
        <v>63</v>
      </c>
      <c r="E35" s="53">
        <v>50</v>
      </c>
      <c r="F35" s="68"/>
      <c r="G35" s="7">
        <f t="shared" si="2"/>
        <v>0</v>
      </c>
    </row>
    <row r="36" spans="1:7" x14ac:dyDescent="0.25">
      <c r="A36" s="49" t="s">
        <v>32</v>
      </c>
      <c r="B36" s="20">
        <v>308542</v>
      </c>
      <c r="C36" s="13" t="s">
        <v>186</v>
      </c>
      <c r="D36" s="12" t="s">
        <v>63</v>
      </c>
      <c r="E36" s="53">
        <v>240</v>
      </c>
      <c r="F36" s="68"/>
      <c r="G36" s="7">
        <f t="shared" si="2"/>
        <v>0</v>
      </c>
    </row>
    <row r="37" spans="1:7" x14ac:dyDescent="0.25">
      <c r="A37" s="49" t="s">
        <v>33</v>
      </c>
      <c r="B37" s="20">
        <v>308543</v>
      </c>
      <c r="C37" s="13" t="s">
        <v>187</v>
      </c>
      <c r="D37" s="12" t="s">
        <v>63</v>
      </c>
      <c r="E37" s="53">
        <v>120</v>
      </c>
      <c r="F37" s="68"/>
      <c r="G37" s="7">
        <f t="shared" si="2"/>
        <v>0</v>
      </c>
    </row>
    <row r="38" spans="1:7" x14ac:dyDescent="0.25">
      <c r="A38" s="49" t="s">
        <v>34</v>
      </c>
      <c r="B38">
        <v>309333</v>
      </c>
      <c r="C38" t="s">
        <v>188</v>
      </c>
      <c r="D38" s="39" t="s">
        <v>63</v>
      </c>
      <c r="E38" s="74">
        <v>500</v>
      </c>
      <c r="F38" s="64"/>
      <c r="G38" s="7">
        <f>+E38*F38</f>
        <v>0</v>
      </c>
    </row>
    <row r="39" spans="1:7" x14ac:dyDescent="0.25">
      <c r="A39" s="49" t="s">
        <v>35</v>
      </c>
      <c r="B39" s="72">
        <v>308509</v>
      </c>
      <c r="C39" s="72" t="s">
        <v>210</v>
      </c>
      <c r="D39" s="73" t="s">
        <v>63</v>
      </c>
      <c r="E39" s="74">
        <v>600</v>
      </c>
      <c r="F39" s="64"/>
      <c r="G39" s="7">
        <f>+E39*F39</f>
        <v>0</v>
      </c>
    </row>
    <row r="40" spans="1:7" x14ac:dyDescent="0.25">
      <c r="A40" s="49" t="s">
        <v>36</v>
      </c>
      <c r="B40" s="20">
        <v>308544</v>
      </c>
      <c r="C40" s="13" t="s">
        <v>189</v>
      </c>
      <c r="D40" s="12" t="s">
        <v>63</v>
      </c>
      <c r="E40" s="54">
        <v>400</v>
      </c>
      <c r="F40" s="68"/>
      <c r="G40" s="7">
        <f t="shared" ref="G40:G49" si="3">+E40*F40</f>
        <v>0</v>
      </c>
    </row>
    <row r="41" spans="1:7" x14ac:dyDescent="0.25">
      <c r="A41" s="49" t="s">
        <v>37</v>
      </c>
      <c r="B41" s="20">
        <v>308545</v>
      </c>
      <c r="C41" s="13" t="s">
        <v>190</v>
      </c>
      <c r="D41" s="12" t="s">
        <v>63</v>
      </c>
      <c r="E41" s="75">
        <v>600</v>
      </c>
      <c r="F41" s="68"/>
      <c r="G41" s="7">
        <f t="shared" si="3"/>
        <v>0</v>
      </c>
    </row>
    <row r="42" spans="1:7" x14ac:dyDescent="0.25">
      <c r="A42" s="49" t="s">
        <v>38</v>
      </c>
      <c r="B42" s="20">
        <v>309334</v>
      </c>
      <c r="C42" s="13" t="s">
        <v>191</v>
      </c>
      <c r="D42" s="12" t="s">
        <v>63</v>
      </c>
      <c r="E42" s="53">
        <v>240</v>
      </c>
      <c r="F42" s="68"/>
      <c r="G42" s="7">
        <f t="shared" si="3"/>
        <v>0</v>
      </c>
    </row>
    <row r="43" spans="1:7" x14ac:dyDescent="0.25">
      <c r="A43" s="49" t="s">
        <v>39</v>
      </c>
      <c r="B43" s="20">
        <v>308547</v>
      </c>
      <c r="C43" s="13" t="s">
        <v>192</v>
      </c>
      <c r="D43" s="12" t="s">
        <v>63</v>
      </c>
      <c r="E43" s="53">
        <v>240</v>
      </c>
      <c r="F43" s="68"/>
      <c r="G43" s="7">
        <f t="shared" si="3"/>
        <v>0</v>
      </c>
    </row>
    <row r="44" spans="1:7" x14ac:dyDescent="0.25">
      <c r="A44" s="49" t="s">
        <v>40</v>
      </c>
      <c r="B44" s="20">
        <v>308546</v>
      </c>
      <c r="C44" s="13" t="s">
        <v>193</v>
      </c>
      <c r="D44" s="12" t="s">
        <v>63</v>
      </c>
      <c r="E44" s="53">
        <v>240</v>
      </c>
      <c r="F44" s="68"/>
      <c r="G44" s="7">
        <f t="shared" si="3"/>
        <v>0</v>
      </c>
    </row>
    <row r="45" spans="1:7" x14ac:dyDescent="0.25">
      <c r="A45" s="49" t="s">
        <v>41</v>
      </c>
      <c r="B45" s="20">
        <v>305779</v>
      </c>
      <c r="C45" s="13" t="s">
        <v>194</v>
      </c>
      <c r="D45" s="12" t="s">
        <v>155</v>
      </c>
      <c r="E45" s="53">
        <v>240</v>
      </c>
      <c r="F45" s="68"/>
      <c r="G45" s="7">
        <f t="shared" si="3"/>
        <v>0</v>
      </c>
    </row>
    <row r="46" spans="1:7" x14ac:dyDescent="0.25">
      <c r="A46" s="49" t="s">
        <v>42</v>
      </c>
      <c r="B46" s="20">
        <v>305780</v>
      </c>
      <c r="C46" s="13" t="s">
        <v>195</v>
      </c>
      <c r="D46" s="12" t="s">
        <v>155</v>
      </c>
      <c r="E46" s="55">
        <v>600</v>
      </c>
      <c r="F46" s="68"/>
      <c r="G46" s="7">
        <f t="shared" si="3"/>
        <v>0</v>
      </c>
    </row>
    <row r="47" spans="1:7" x14ac:dyDescent="0.25">
      <c r="A47" s="49" t="s">
        <v>43</v>
      </c>
      <c r="B47" s="20">
        <v>307654</v>
      </c>
      <c r="C47" s="13" t="s">
        <v>196</v>
      </c>
      <c r="D47" s="12" t="s">
        <v>63</v>
      </c>
      <c r="E47" s="12">
        <v>300</v>
      </c>
      <c r="F47" s="68"/>
      <c r="G47" s="7">
        <f t="shared" si="3"/>
        <v>0</v>
      </c>
    </row>
    <row r="48" spans="1:7" x14ac:dyDescent="0.25">
      <c r="A48" s="49" t="s">
        <v>44</v>
      </c>
      <c r="B48" s="35">
        <v>305565</v>
      </c>
      <c r="C48" s="36" t="s">
        <v>197</v>
      </c>
      <c r="D48" s="37" t="s">
        <v>63</v>
      </c>
      <c r="E48" s="37">
        <v>66</v>
      </c>
      <c r="F48" s="67"/>
      <c r="G48" s="9">
        <f>+E48*F48</f>
        <v>0</v>
      </c>
    </row>
    <row r="49" spans="1:7" ht="15.75" thickBot="1" x14ac:dyDescent="0.3">
      <c r="A49" s="49" t="s">
        <v>45</v>
      </c>
      <c r="B49" s="35">
        <v>576531</v>
      </c>
      <c r="C49" s="36" t="s">
        <v>198</v>
      </c>
      <c r="D49" s="37" t="s">
        <v>63</v>
      </c>
      <c r="E49" s="37">
        <v>60</v>
      </c>
      <c r="F49" s="67"/>
      <c r="G49" s="9">
        <f t="shared" si="3"/>
        <v>0</v>
      </c>
    </row>
    <row r="50" spans="1:7" ht="15.75" thickBot="1" x14ac:dyDescent="0.3">
      <c r="A50" s="76" t="s">
        <v>200</v>
      </c>
      <c r="B50" s="77"/>
      <c r="C50" s="77"/>
      <c r="D50" s="77"/>
      <c r="E50" s="77"/>
      <c r="F50" s="78"/>
      <c r="G50" s="43">
        <f>SUM(G7:G49)</f>
        <v>0</v>
      </c>
    </row>
    <row r="51" spans="1:7" ht="15.75" thickBot="1" x14ac:dyDescent="0.3">
      <c r="A51" s="76" t="s">
        <v>201</v>
      </c>
      <c r="B51" s="77"/>
      <c r="C51" s="77"/>
      <c r="D51" s="77"/>
      <c r="E51" s="77"/>
      <c r="F51" s="78"/>
      <c r="G51" s="58">
        <f>G50/3</f>
        <v>0</v>
      </c>
    </row>
    <row r="52" spans="1:7" ht="35.25" customHeight="1" x14ac:dyDescent="0.25">
      <c r="A52" s="37"/>
      <c r="B52" s="35"/>
      <c r="C52" s="36"/>
      <c r="D52" s="36"/>
      <c r="E52" s="36"/>
      <c r="F52" s="36"/>
    </row>
    <row r="53" spans="1:7" x14ac:dyDescent="0.25">
      <c r="A53" s="37"/>
      <c r="B53" s="35"/>
      <c r="C53" s="36"/>
      <c r="D53" s="37"/>
      <c r="E53" s="37"/>
      <c r="F53" s="38"/>
      <c r="G53" s="38"/>
    </row>
    <row r="54" spans="1:7" x14ac:dyDescent="0.25">
      <c r="A54" s="37"/>
      <c r="B54" s="35"/>
      <c r="C54" s="36"/>
      <c r="D54" s="37"/>
      <c r="E54" s="37"/>
      <c r="F54" s="38"/>
      <c r="G54" s="38"/>
    </row>
    <row r="55" spans="1:7" x14ac:dyDescent="0.25">
      <c r="A55" s="37"/>
      <c r="B55" s="35"/>
      <c r="C55" s="36"/>
      <c r="D55" s="37"/>
      <c r="E55" s="37"/>
      <c r="F55" s="38"/>
      <c r="G55" s="38"/>
    </row>
    <row r="56" spans="1:7" x14ac:dyDescent="0.25">
      <c r="A56" s="37"/>
      <c r="B56" s="35"/>
      <c r="C56" s="36"/>
      <c r="D56" s="37"/>
      <c r="E56" s="37"/>
      <c r="F56" s="38"/>
      <c r="G56" s="38"/>
    </row>
  </sheetData>
  <mergeCells count="2">
    <mergeCell ref="A50:F50"/>
    <mergeCell ref="A51:F51"/>
  </mergeCells>
  <phoneticPr fontId="28" type="noConversion"/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</vt:lpstr>
      <vt:lpstr>Sklop 2</vt:lpstr>
      <vt:lpstr>Sklop 3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Rupreht</dc:creator>
  <cp:lastModifiedBy>Barbara Mihelak</cp:lastModifiedBy>
  <cp:lastPrinted>2016-04-25T10:41:22Z</cp:lastPrinted>
  <dcterms:created xsi:type="dcterms:W3CDTF">2016-03-14T21:09:13Z</dcterms:created>
  <dcterms:modified xsi:type="dcterms:W3CDTF">2024-08-29T07:15:23Z</dcterms:modified>
</cp:coreProperties>
</file>